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ke\_VUT_DIPLOMKA\___Od začátku\ODEVZDÁNÍ 1\4.10 Testování přesnosti\"/>
    </mc:Choice>
  </mc:AlternateContent>
  <xr:revisionPtr revIDLastSave="0" documentId="13_ncr:1_{09F33D07-4A0C-42B4-9B2F-CD8295AB1501}" xr6:coauthVersionLast="45" xr6:coauthVersionMax="45" xr10:uidLastSave="{00000000-0000-0000-0000-000000000000}"/>
  <bookViews>
    <workbookView xWindow="3405" yWindow="2160" windowWidth="19065" windowHeight="13350" xr2:uid="{0977145E-BB12-4911-A378-64ED111BAB90}"/>
  </bookViews>
  <sheets>
    <sheet name="List1" sheetId="1" r:id="rId1"/>
  </sheets>
  <definedNames>
    <definedName name="_xlnm.Print_Area" localSheetId="0">List1!$A$1:$G$116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3" i="1" l="1"/>
  <c r="D115" i="1"/>
  <c r="D114" i="1"/>
  <c r="D116" i="1" l="1"/>
  <c r="D112" i="1" l="1"/>
  <c r="G97" i="1"/>
  <c r="J97" i="1"/>
  <c r="I97" i="1"/>
  <c r="I6" i="1" l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9" i="1"/>
  <c r="J109" i="1"/>
  <c r="I110" i="1"/>
  <c r="J110" i="1"/>
  <c r="J5" i="1"/>
  <c r="I5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109" i="1"/>
  <c r="O110" i="1"/>
  <c r="O111" i="1"/>
  <c r="O6" i="1"/>
  <c r="O7" i="1"/>
  <c r="O5" i="1"/>
  <c r="G109" i="1"/>
  <c r="G110" i="1"/>
  <c r="G102" i="1"/>
  <c r="G103" i="1"/>
  <c r="G104" i="1"/>
  <c r="G105" i="1"/>
  <c r="G106" i="1"/>
  <c r="G107" i="1"/>
  <c r="G101" i="1"/>
  <c r="G100" i="1"/>
  <c r="G99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72" i="1"/>
  <c r="G71" i="1"/>
  <c r="G70" i="1"/>
  <c r="G69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7" i="1"/>
  <c r="G6" i="1"/>
  <c r="G5" i="1"/>
</calcChain>
</file>

<file path=xl/sharedStrings.xml><?xml version="1.0" encoding="utf-8"?>
<sst xmlns="http://schemas.openxmlformats.org/spreadsheetml/2006/main" count="20" uniqueCount="17">
  <si>
    <t>č.b.</t>
  </si>
  <si>
    <t>Y</t>
  </si>
  <si>
    <t>X</t>
  </si>
  <si>
    <t>Testování polohové přesnosti</t>
  </si>
  <si>
    <t>1. nadzemní podlaží</t>
  </si>
  <si>
    <t>2. nadzemní podlaží</t>
  </si>
  <si>
    <t>sklep</t>
  </si>
  <si>
    <t>Δp</t>
  </si>
  <si>
    <t>sklep zahrada</t>
  </si>
  <si>
    <t>Maximální polohová odchylka:</t>
  </si>
  <si>
    <t>Počet testovaných bodů:</t>
  </si>
  <si>
    <t>Původní bod</t>
  </si>
  <si>
    <t>Kontrolně zaměřený bod</t>
  </si>
  <si>
    <t>Vypracoval: Bc. Lukáš Karafiát</t>
  </si>
  <si>
    <r>
      <t>Výběrová směrodatná odchylka s</t>
    </r>
    <r>
      <rPr>
        <vertAlign val="sub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>:</t>
    </r>
  </si>
  <si>
    <r>
      <t>Výběrová směrodatná odchylka s</t>
    </r>
    <r>
      <rPr>
        <vertAlign val="subscript"/>
        <sz val="11"/>
        <color theme="1"/>
        <rFont val="Calibri"/>
        <family val="2"/>
        <charset val="238"/>
        <scheme val="minor"/>
      </rPr>
      <t>Y</t>
    </r>
    <r>
      <rPr>
        <sz val="11"/>
        <color theme="1"/>
        <rFont val="Calibri"/>
        <family val="2"/>
        <charset val="238"/>
        <scheme val="minor"/>
      </rPr>
      <t>:</t>
    </r>
  </si>
  <si>
    <r>
      <t>Výběrová souřadnicová odchylka s</t>
    </r>
    <r>
      <rPr>
        <vertAlign val="subscript"/>
        <sz val="11"/>
        <color theme="1"/>
        <rFont val="Calibri"/>
        <family val="2"/>
        <charset val="238"/>
        <scheme val="minor"/>
      </rPr>
      <t>XY</t>
    </r>
    <r>
      <rPr>
        <sz val="11"/>
        <color theme="1"/>
        <rFont val="Calibri"/>
        <family val="2"/>
        <charset val="238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</si>
</sst>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&quot; m&quot;"/>
    <numFmt numFmtId="166" formatCode="0&quot; mm&quot;"/>
    <numFmt numFmtId="167" formatCode="0.0&quot; mm&quot;"/>
    <numFmt numFmtId="169" formatCode="0.0&quot; cm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3" borderId="5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4" borderId="11" xfId="0" applyNumberFormat="1" applyFill="1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1" fontId="0" fillId="4" borderId="14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 vertical="center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" fontId="0" fillId="4" borderId="24" xfId="0" applyNumberFormat="1" applyFill="1" applyBorder="1" applyAlignment="1">
      <alignment horizontal="center"/>
    </xf>
    <xf numFmtId="0" fontId="0" fillId="4" borderId="24" xfId="0" applyFill="1" applyBorder="1" applyAlignment="1">
      <alignment horizontal="center" vertical="center"/>
    </xf>
    <xf numFmtId="1" fontId="0" fillId="0" borderId="18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66" fontId="0" fillId="0" borderId="0" xfId="0" applyNumberFormat="1"/>
    <xf numFmtId="167" fontId="0" fillId="0" borderId="0" xfId="0" applyNumberFormat="1"/>
    <xf numFmtId="165" fontId="1" fillId="4" borderId="13" xfId="0" applyNumberFormat="1" applyFont="1" applyFill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165" fontId="1" fillId="4" borderId="15" xfId="0" applyNumberFormat="1" applyFont="1" applyFill="1" applyBorder="1" applyAlignment="1">
      <alignment horizontal="center"/>
    </xf>
    <xf numFmtId="165" fontId="1" fillId="0" borderId="21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4" borderId="26" xfId="0" applyNumberFormat="1" applyFont="1" applyFill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" fontId="0" fillId="0" borderId="0" xfId="0" applyNumberFormat="1" applyBorder="1" applyAlignment="1">
      <alignment horizontal="left" indent="2"/>
    </xf>
    <xf numFmtId="0" fontId="0" fillId="0" borderId="0" xfId="0" applyAlignment="1">
      <alignment horizontal="left" indent="2"/>
    </xf>
    <xf numFmtId="0" fontId="2" fillId="5" borderId="1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9" fontId="0" fillId="0" borderId="0" xfId="0" applyNumberFormat="1" applyAlignment="1">
      <alignment horizontal="left"/>
    </xf>
    <xf numFmtId="164" fontId="0" fillId="4" borderId="12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25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C139-341D-4171-991D-3F30A88C5F15}">
  <sheetPr>
    <pageSetUpPr fitToPage="1"/>
  </sheetPr>
  <dimension ref="A1:O122"/>
  <sheetViews>
    <sheetView tabSelected="1" zoomScale="115" zoomScaleNormal="115" workbookViewId="0">
      <selection activeCell="N21" sqref="K1:N21"/>
    </sheetView>
  </sheetViews>
  <sheetFormatPr defaultRowHeight="15" x14ac:dyDescent="0.25"/>
  <cols>
    <col min="1" max="1" width="6.7109375" customWidth="1"/>
    <col min="2" max="3" width="16.28515625" style="32" customWidth="1"/>
    <col min="4" max="4" width="7.85546875" customWidth="1"/>
    <col min="5" max="6" width="16.28515625" style="32" customWidth="1"/>
    <col min="7" max="7" width="9.42578125" customWidth="1"/>
    <col min="12" max="12" width="31" customWidth="1"/>
  </cols>
  <sheetData>
    <row r="1" spans="1:15" ht="19.5" thickBot="1" x14ac:dyDescent="0.3">
      <c r="A1" s="43" t="s">
        <v>3</v>
      </c>
      <c r="B1" s="44"/>
      <c r="C1" s="44"/>
      <c r="D1" s="44"/>
      <c r="E1" s="44"/>
      <c r="F1" s="44"/>
      <c r="G1" s="45"/>
      <c r="I1" s="32"/>
    </row>
    <row r="2" spans="1:15" x14ac:dyDescent="0.25">
      <c r="A2" s="46" t="s">
        <v>11</v>
      </c>
      <c r="B2" s="46"/>
      <c r="C2" s="46"/>
      <c r="D2" s="46" t="s">
        <v>12</v>
      </c>
      <c r="E2" s="46"/>
      <c r="F2" s="46"/>
      <c r="G2" s="47" t="s">
        <v>7</v>
      </c>
    </row>
    <row r="3" spans="1:15" ht="15.75" thickBot="1" x14ac:dyDescent="0.3">
      <c r="A3" s="1" t="s">
        <v>0</v>
      </c>
      <c r="B3" s="2" t="s">
        <v>1</v>
      </c>
      <c r="C3" s="2" t="s">
        <v>2</v>
      </c>
      <c r="D3" s="3" t="s">
        <v>0</v>
      </c>
      <c r="E3" s="2" t="s">
        <v>1</v>
      </c>
      <c r="F3" s="2" t="s">
        <v>2</v>
      </c>
      <c r="G3" s="48"/>
    </row>
    <row r="4" spans="1:15" ht="25.5" customHeight="1" thickBot="1" x14ac:dyDescent="0.3">
      <c r="A4" s="37" t="s">
        <v>4</v>
      </c>
      <c r="B4" s="38"/>
      <c r="C4" s="38"/>
      <c r="D4" s="38"/>
      <c r="E4" s="38"/>
      <c r="F4" s="38"/>
      <c r="G4" s="39"/>
    </row>
    <row r="5" spans="1:15" x14ac:dyDescent="0.25">
      <c r="A5" s="4">
        <v>969</v>
      </c>
      <c r="B5" s="50">
        <v>609927.45499999996</v>
      </c>
      <c r="C5" s="50">
        <v>1142146.452</v>
      </c>
      <c r="D5" s="8">
        <v>1084</v>
      </c>
      <c r="E5" s="50">
        <v>609927.45799999998</v>
      </c>
      <c r="F5" s="50">
        <v>1142146.45</v>
      </c>
      <c r="G5" s="26">
        <f>SQRT(POWER(B5-E5,2)+POWER(C5-F5,2))</f>
        <v>3.6055513498550831E-3</v>
      </c>
      <c r="I5" s="32">
        <f>B5-E5</f>
        <v>-3.0000000260770321E-3</v>
      </c>
      <c r="J5" s="32">
        <f>C5-F5</f>
        <v>2.0000000949949026E-3</v>
      </c>
      <c r="K5" s="32"/>
      <c r="M5" s="24"/>
      <c r="O5" t="str">
        <f t="shared" ref="O5:O36" si="0">IF(A5&gt;D5,1,"")</f>
        <v/>
      </c>
    </row>
    <row r="6" spans="1:15" x14ac:dyDescent="0.25">
      <c r="A6" s="5">
        <v>968</v>
      </c>
      <c r="B6" s="51">
        <v>609928.38199999998</v>
      </c>
      <c r="C6" s="51">
        <v>1142145.9010000001</v>
      </c>
      <c r="D6" s="9">
        <v>1085</v>
      </c>
      <c r="E6" s="51">
        <v>609928.38199999998</v>
      </c>
      <c r="F6" s="51">
        <v>1142145.8999999999</v>
      </c>
      <c r="G6" s="27">
        <f>SQRT(POWER(B6-E6,2)+POWER(C6-F6,2))</f>
        <v>1.0000001639127731E-3</v>
      </c>
      <c r="I6" s="32">
        <f t="shared" ref="I6:I69" si="1">B6-E6</f>
        <v>0</v>
      </c>
      <c r="J6" s="32">
        <f t="shared" ref="J6:J69" si="2">C6-F6</f>
        <v>1.0000001639127731E-3</v>
      </c>
      <c r="K6" s="32"/>
      <c r="M6" s="25"/>
      <c r="O6" t="str">
        <f t="shared" si="0"/>
        <v/>
      </c>
    </row>
    <row r="7" spans="1:15" x14ac:dyDescent="0.25">
      <c r="A7" s="6">
        <v>1004</v>
      </c>
      <c r="B7" s="52">
        <v>609920.70299999998</v>
      </c>
      <c r="C7" s="52">
        <v>1142140.551</v>
      </c>
      <c r="D7" s="10">
        <v>1146</v>
      </c>
      <c r="E7" s="52">
        <v>609920.70900000003</v>
      </c>
      <c r="F7" s="52">
        <v>1142140.5460000001</v>
      </c>
      <c r="G7" s="28">
        <f>SQRT(POWER(B7-E7,2)+POWER(C7-F7,2))</f>
        <v>7.8102496444263352E-3</v>
      </c>
      <c r="I7" s="32">
        <f t="shared" si="1"/>
        <v>-6.0000000521540642E-3</v>
      </c>
      <c r="J7" s="32">
        <f t="shared" si="2"/>
        <v>4.999999888241291E-3</v>
      </c>
      <c r="K7" s="32"/>
      <c r="O7" t="str">
        <f t="shared" si="0"/>
        <v/>
      </c>
    </row>
    <row r="8" spans="1:15" x14ac:dyDescent="0.25">
      <c r="A8" s="5">
        <v>1021</v>
      </c>
      <c r="B8" s="51">
        <v>609920.93799999997</v>
      </c>
      <c r="C8" s="51">
        <v>1142140.9439999999</v>
      </c>
      <c r="D8" s="9">
        <v>1147</v>
      </c>
      <c r="E8" s="51">
        <v>609920.93999999994</v>
      </c>
      <c r="F8" s="51">
        <v>1142140.9410000001</v>
      </c>
      <c r="G8" s="27">
        <f t="shared" ref="G8:G67" si="3">SQRT(POWER(B8-E8,2)+POWER(C8-F8,2))</f>
        <v>3.6055510915526767E-3</v>
      </c>
      <c r="I8" s="32">
        <f t="shared" si="1"/>
        <v>-1.9999999785795808E-3</v>
      </c>
      <c r="J8" s="32">
        <f t="shared" si="2"/>
        <v>2.9999997932463884E-3</v>
      </c>
      <c r="K8" s="32"/>
      <c r="O8" t="str">
        <f t="shared" si="0"/>
        <v/>
      </c>
    </row>
    <row r="9" spans="1:15" x14ac:dyDescent="0.25">
      <c r="A9" s="6">
        <v>997</v>
      </c>
      <c r="B9" s="52">
        <v>609922.04500000004</v>
      </c>
      <c r="C9" s="52">
        <v>1142139.7350000001</v>
      </c>
      <c r="D9" s="10">
        <v>1148</v>
      </c>
      <c r="E9" s="52">
        <v>609922.04399999999</v>
      </c>
      <c r="F9" s="52">
        <v>1142139.733</v>
      </c>
      <c r="G9" s="28">
        <f t="shared" si="3"/>
        <v>2.2360680837073196E-3</v>
      </c>
      <c r="I9" s="32">
        <f t="shared" si="1"/>
        <v>1.0000000474974513E-3</v>
      </c>
      <c r="J9" s="32">
        <f t="shared" si="2"/>
        <v>2.0000000949949026E-3</v>
      </c>
      <c r="K9" s="32"/>
      <c r="O9" t="str">
        <f t="shared" si="0"/>
        <v/>
      </c>
    </row>
    <row r="10" spans="1:15" x14ac:dyDescent="0.25">
      <c r="A10" s="5">
        <v>1096</v>
      </c>
      <c r="B10" s="51">
        <v>609925.92599999998</v>
      </c>
      <c r="C10" s="51">
        <v>1142138.9720000001</v>
      </c>
      <c r="D10" s="9">
        <v>1245</v>
      </c>
      <c r="E10" s="51">
        <v>609925.92700000003</v>
      </c>
      <c r="F10" s="51">
        <v>1142138.973</v>
      </c>
      <c r="G10" s="27">
        <f t="shared" si="3"/>
        <v>1.4142135472265738E-3</v>
      </c>
      <c r="I10" s="32">
        <f t="shared" si="1"/>
        <v>-1.0000000474974513E-3</v>
      </c>
      <c r="J10" s="32">
        <f t="shared" si="2"/>
        <v>-9.9999993108212948E-4</v>
      </c>
      <c r="K10" s="32"/>
      <c r="O10" t="str">
        <f t="shared" si="0"/>
        <v/>
      </c>
    </row>
    <row r="11" spans="1:15" x14ac:dyDescent="0.25">
      <c r="A11" s="6">
        <v>1168</v>
      </c>
      <c r="B11" s="52">
        <v>609932.28799999994</v>
      </c>
      <c r="C11" s="52">
        <v>1142138.7039999999</v>
      </c>
      <c r="D11" s="10">
        <v>1260</v>
      </c>
      <c r="E11" s="52">
        <v>609932.29099999997</v>
      </c>
      <c r="F11" s="52">
        <v>1142138.7080000001</v>
      </c>
      <c r="G11" s="28">
        <f t="shared" si="3"/>
        <v>5.0000001676380641E-3</v>
      </c>
      <c r="I11" s="32">
        <f t="shared" si="1"/>
        <v>-3.0000000260770321E-3</v>
      </c>
      <c r="J11" s="32">
        <f t="shared" si="2"/>
        <v>-4.0000001899898052E-3</v>
      </c>
      <c r="K11" s="32"/>
      <c r="O11" t="str">
        <f t="shared" si="0"/>
        <v/>
      </c>
    </row>
    <row r="12" spans="1:15" x14ac:dyDescent="0.25">
      <c r="A12" s="5">
        <v>1154</v>
      </c>
      <c r="B12" s="51">
        <v>609932.36800000002</v>
      </c>
      <c r="C12" s="51">
        <v>1142139.5</v>
      </c>
      <c r="D12" s="9">
        <v>1261</v>
      </c>
      <c r="E12" s="51">
        <v>609932.37</v>
      </c>
      <c r="F12" s="51">
        <v>1142139.4979999999</v>
      </c>
      <c r="G12" s="27">
        <f t="shared" si="3"/>
        <v>2.8284271767712076E-3</v>
      </c>
      <c r="I12" s="32">
        <f t="shared" si="1"/>
        <v>-1.9999999785795808E-3</v>
      </c>
      <c r="J12" s="32">
        <f t="shared" si="2"/>
        <v>2.0000000949949026E-3</v>
      </c>
      <c r="K12" s="32"/>
      <c r="L12" s="34"/>
      <c r="O12" t="str">
        <f t="shared" si="0"/>
        <v/>
      </c>
    </row>
    <row r="13" spans="1:15" x14ac:dyDescent="0.25">
      <c r="A13" s="6">
        <v>1211</v>
      </c>
      <c r="B13" s="52">
        <v>609930.85400000005</v>
      </c>
      <c r="C13" s="52">
        <v>1142136.0719999999</v>
      </c>
      <c r="D13" s="10">
        <v>1262</v>
      </c>
      <c r="E13" s="52">
        <v>609930.85600000003</v>
      </c>
      <c r="F13" s="52">
        <v>1142136.0689999999</v>
      </c>
      <c r="G13" s="28">
        <f t="shared" si="3"/>
        <v>3.6055512852794808E-3</v>
      </c>
      <c r="I13" s="32">
        <f t="shared" si="1"/>
        <v>-1.9999999785795808E-3</v>
      </c>
      <c r="J13" s="32">
        <f t="shared" si="2"/>
        <v>3.0000000260770321E-3</v>
      </c>
      <c r="K13" s="32"/>
      <c r="L13" s="34"/>
      <c r="O13" t="str">
        <f t="shared" si="0"/>
        <v/>
      </c>
    </row>
    <row r="14" spans="1:15" x14ac:dyDescent="0.25">
      <c r="A14" s="5">
        <v>1154</v>
      </c>
      <c r="B14" s="51">
        <v>609932.36800000002</v>
      </c>
      <c r="C14" s="51">
        <v>1142139.5</v>
      </c>
      <c r="D14" s="9">
        <v>1302</v>
      </c>
      <c r="E14" s="51">
        <v>609932.36800000002</v>
      </c>
      <c r="F14" s="51">
        <v>1142139.496</v>
      </c>
      <c r="G14" s="27">
        <f t="shared" si="3"/>
        <v>3.9999999571591616E-3</v>
      </c>
      <c r="I14" s="32">
        <f t="shared" si="1"/>
        <v>0</v>
      </c>
      <c r="J14" s="32">
        <f t="shared" si="2"/>
        <v>3.9999999571591616E-3</v>
      </c>
      <c r="K14" s="32"/>
      <c r="L14" s="34"/>
      <c r="O14" t="str">
        <f t="shared" si="0"/>
        <v/>
      </c>
    </row>
    <row r="15" spans="1:15" x14ac:dyDescent="0.25">
      <c r="A15" s="6">
        <v>1196</v>
      </c>
      <c r="B15" s="52">
        <v>609932.39</v>
      </c>
      <c r="C15" s="52">
        <v>1142138.9110000001</v>
      </c>
      <c r="D15" s="10">
        <v>1303</v>
      </c>
      <c r="E15" s="52">
        <v>609932.38800000004</v>
      </c>
      <c r="F15" s="52">
        <v>1142138.906</v>
      </c>
      <c r="G15" s="28">
        <f t="shared" si="3"/>
        <v>5.3851649115916299E-3</v>
      </c>
      <c r="I15" s="32">
        <f t="shared" si="1"/>
        <v>1.9999999785795808E-3</v>
      </c>
      <c r="J15" s="32">
        <f t="shared" si="2"/>
        <v>5.0000001210719347E-3</v>
      </c>
      <c r="K15" s="32"/>
      <c r="L15" s="34"/>
      <c r="O15" t="str">
        <f t="shared" si="0"/>
        <v/>
      </c>
    </row>
    <row r="16" spans="1:15" x14ac:dyDescent="0.25">
      <c r="A16" s="5">
        <v>1209</v>
      </c>
      <c r="B16" s="51">
        <v>609931.34299999999</v>
      </c>
      <c r="C16" s="51">
        <v>1142137.0759999999</v>
      </c>
      <c r="D16" s="9">
        <v>1304</v>
      </c>
      <c r="E16" s="51">
        <v>609931.35100000002</v>
      </c>
      <c r="F16" s="51">
        <v>1142137.0789999999</v>
      </c>
      <c r="G16" s="27">
        <f t="shared" si="3"/>
        <v>8.5440037832505977E-3</v>
      </c>
      <c r="I16" s="32">
        <f t="shared" si="1"/>
        <v>-8.000000030733645E-3</v>
      </c>
      <c r="J16" s="32">
        <f t="shared" si="2"/>
        <v>-3.0000000260770321E-3</v>
      </c>
      <c r="K16" s="32"/>
      <c r="O16" t="str">
        <f t="shared" si="0"/>
        <v/>
      </c>
    </row>
    <row r="17" spans="1:15" x14ac:dyDescent="0.25">
      <c r="A17" s="6">
        <v>1203</v>
      </c>
      <c r="B17" s="52">
        <v>609930.19099999999</v>
      </c>
      <c r="C17" s="52">
        <v>1142137.8670000001</v>
      </c>
      <c r="D17" s="10">
        <v>1335</v>
      </c>
      <c r="E17" s="52">
        <v>609930.18799999997</v>
      </c>
      <c r="F17" s="52">
        <v>1142137.865</v>
      </c>
      <c r="G17" s="28">
        <f t="shared" si="3"/>
        <v>3.6055513498550831E-3</v>
      </c>
      <c r="I17" s="32">
        <f t="shared" si="1"/>
        <v>3.0000000260770321E-3</v>
      </c>
      <c r="J17" s="32">
        <f t="shared" si="2"/>
        <v>2.0000000949949026E-3</v>
      </c>
      <c r="K17" s="32"/>
      <c r="O17" t="str">
        <f t="shared" si="0"/>
        <v/>
      </c>
    </row>
    <row r="18" spans="1:15" x14ac:dyDescent="0.25">
      <c r="A18" s="5">
        <v>1196</v>
      </c>
      <c r="B18" s="51">
        <v>609932.39</v>
      </c>
      <c r="C18" s="51">
        <v>1142138.9110000001</v>
      </c>
      <c r="D18" s="9">
        <v>1336</v>
      </c>
      <c r="E18" s="51">
        <v>609932.38800000004</v>
      </c>
      <c r="F18" s="51">
        <v>1142138.9099999999</v>
      </c>
      <c r="G18" s="27">
        <f t="shared" si="3"/>
        <v>2.2360680316448104E-3</v>
      </c>
      <c r="I18" s="32">
        <f t="shared" si="1"/>
        <v>1.9999999785795808E-3</v>
      </c>
      <c r="J18" s="32">
        <f t="shared" si="2"/>
        <v>1.0000001639127731E-3</v>
      </c>
      <c r="K18" s="32"/>
      <c r="O18" t="str">
        <f t="shared" si="0"/>
        <v/>
      </c>
    </row>
    <row r="19" spans="1:15" x14ac:dyDescent="0.25">
      <c r="A19" s="6">
        <v>1168</v>
      </c>
      <c r="B19" s="52">
        <v>609932.28799999994</v>
      </c>
      <c r="C19" s="52">
        <v>1142138.7039999999</v>
      </c>
      <c r="D19" s="10">
        <v>1337</v>
      </c>
      <c r="E19" s="52">
        <v>609932.28700000001</v>
      </c>
      <c r="F19" s="52">
        <v>1142138.7069999999</v>
      </c>
      <c r="G19" s="28">
        <f t="shared" si="3"/>
        <v>3.1622776631134806E-3</v>
      </c>
      <c r="I19" s="32">
        <f t="shared" si="1"/>
        <v>9.9999993108212948E-4</v>
      </c>
      <c r="J19" s="32">
        <f t="shared" si="2"/>
        <v>-3.0000000260770321E-3</v>
      </c>
      <c r="K19" s="32"/>
      <c r="O19" t="str">
        <f t="shared" si="0"/>
        <v/>
      </c>
    </row>
    <row r="20" spans="1:15" x14ac:dyDescent="0.25">
      <c r="A20" s="5">
        <v>1154</v>
      </c>
      <c r="B20" s="51">
        <v>609932.36800000002</v>
      </c>
      <c r="C20" s="51">
        <v>1142139.5</v>
      </c>
      <c r="D20" s="9">
        <v>1338</v>
      </c>
      <c r="E20" s="51">
        <v>609932.36699999997</v>
      </c>
      <c r="F20" s="51">
        <v>1142139.4920000001</v>
      </c>
      <c r="G20" s="27">
        <f t="shared" si="3"/>
        <v>8.0622576691698512E-3</v>
      </c>
      <c r="I20" s="32">
        <f t="shared" si="1"/>
        <v>1.0000000474974513E-3</v>
      </c>
      <c r="J20" s="32">
        <f t="shared" si="2"/>
        <v>7.9999999143183231E-3</v>
      </c>
      <c r="K20" s="32"/>
      <c r="O20" t="str">
        <f t="shared" si="0"/>
        <v/>
      </c>
    </row>
    <row r="21" spans="1:15" x14ac:dyDescent="0.25">
      <c r="A21" s="6">
        <v>1556</v>
      </c>
      <c r="B21" s="52">
        <v>609939.47100000002</v>
      </c>
      <c r="C21" s="52">
        <v>1142147.6880000001</v>
      </c>
      <c r="D21" s="10">
        <v>1634</v>
      </c>
      <c r="E21" s="52">
        <v>609939.47100000002</v>
      </c>
      <c r="F21" s="52">
        <v>1142147.689</v>
      </c>
      <c r="G21" s="28">
        <f t="shared" si="3"/>
        <v>9.9999993108212948E-4</v>
      </c>
      <c r="I21" s="32">
        <f t="shared" si="1"/>
        <v>0</v>
      </c>
      <c r="J21" s="32">
        <f t="shared" si="2"/>
        <v>-9.9999993108212948E-4</v>
      </c>
      <c r="K21" s="32"/>
      <c r="O21" t="str">
        <f t="shared" si="0"/>
        <v/>
      </c>
    </row>
    <row r="22" spans="1:15" x14ac:dyDescent="0.25">
      <c r="A22" s="5">
        <v>1552</v>
      </c>
      <c r="B22" s="51">
        <v>609941.30799999996</v>
      </c>
      <c r="C22" s="51">
        <v>1142145.83</v>
      </c>
      <c r="D22" s="9">
        <v>1635</v>
      </c>
      <c r="E22" s="51">
        <v>609941.30500000005</v>
      </c>
      <c r="F22" s="51">
        <v>1142145.838</v>
      </c>
      <c r="G22" s="27">
        <f t="shared" si="3"/>
        <v>8.5440036333713863E-3</v>
      </c>
      <c r="I22" s="32">
        <f t="shared" si="1"/>
        <v>2.9999999096617103E-3</v>
      </c>
      <c r="J22" s="32">
        <f t="shared" si="2"/>
        <v>-7.9999999143183231E-3</v>
      </c>
      <c r="K22" s="32"/>
      <c r="O22" t="str">
        <f t="shared" si="0"/>
        <v/>
      </c>
    </row>
    <row r="23" spans="1:15" x14ac:dyDescent="0.25">
      <c r="A23" s="6">
        <v>1546</v>
      </c>
      <c r="B23" s="52">
        <v>609938.81799999997</v>
      </c>
      <c r="C23" s="52">
        <v>1142147.3019999999</v>
      </c>
      <c r="D23" s="10">
        <v>1636</v>
      </c>
      <c r="E23" s="52">
        <v>609938.81400000001</v>
      </c>
      <c r="F23" s="52">
        <v>1142147.311</v>
      </c>
      <c r="G23" s="28">
        <f t="shared" si="3"/>
        <v>9.8488578558852714E-3</v>
      </c>
      <c r="I23" s="32">
        <f t="shared" si="1"/>
        <v>3.9999999571591616E-3</v>
      </c>
      <c r="J23" s="32">
        <f t="shared" si="2"/>
        <v>-9.0000000782310963E-3</v>
      </c>
      <c r="K23" s="32"/>
      <c r="O23" t="str">
        <f t="shared" si="0"/>
        <v/>
      </c>
    </row>
    <row r="24" spans="1:15" x14ac:dyDescent="0.25">
      <c r="A24" s="5">
        <v>1561</v>
      </c>
      <c r="B24" s="51">
        <v>609940.79</v>
      </c>
      <c r="C24" s="51">
        <v>1142147.5260000001</v>
      </c>
      <c r="D24" s="9">
        <v>1637</v>
      </c>
      <c r="E24" s="51">
        <v>609940.78899999999</v>
      </c>
      <c r="F24" s="51">
        <v>1142147.5179999999</v>
      </c>
      <c r="G24" s="27">
        <f t="shared" si="3"/>
        <v>8.0622579002025477E-3</v>
      </c>
      <c r="I24" s="32">
        <f t="shared" si="1"/>
        <v>1.0000000474974513E-3</v>
      </c>
      <c r="J24" s="32">
        <f t="shared" si="2"/>
        <v>8.0000001471489668E-3</v>
      </c>
      <c r="K24" s="32"/>
      <c r="O24" t="str">
        <f t="shared" si="0"/>
        <v/>
      </c>
    </row>
    <row r="25" spans="1:15" x14ac:dyDescent="0.25">
      <c r="A25" s="6">
        <v>1547</v>
      </c>
      <c r="B25" s="52">
        <v>609939.77099999995</v>
      </c>
      <c r="C25" s="52">
        <v>1142144.5009999999</v>
      </c>
      <c r="D25" s="10">
        <v>1723</v>
      </c>
      <c r="E25" s="52">
        <v>609939.77300000004</v>
      </c>
      <c r="F25" s="52">
        <v>1142144.5009999999</v>
      </c>
      <c r="G25" s="28">
        <f t="shared" si="3"/>
        <v>2.0000000949949026E-3</v>
      </c>
      <c r="I25" s="32">
        <f t="shared" si="1"/>
        <v>-2.0000000949949026E-3</v>
      </c>
      <c r="J25" s="32">
        <f t="shared" si="2"/>
        <v>0</v>
      </c>
      <c r="K25" s="32"/>
      <c r="O25" t="str">
        <f t="shared" si="0"/>
        <v/>
      </c>
    </row>
    <row r="26" spans="1:15" x14ac:dyDescent="0.25">
      <c r="A26" s="5">
        <v>1603</v>
      </c>
      <c r="B26" s="51">
        <v>609939.31999999995</v>
      </c>
      <c r="C26" s="51">
        <v>1142143.8729999999</v>
      </c>
      <c r="D26" s="9">
        <v>1724</v>
      </c>
      <c r="E26" s="51">
        <v>609939.32700000005</v>
      </c>
      <c r="F26" s="51">
        <v>1142143.871</v>
      </c>
      <c r="G26" s="27">
        <f t="shared" si="3"/>
        <v>7.2801099472314485E-3</v>
      </c>
      <c r="I26" s="32">
        <f t="shared" si="1"/>
        <v>-7.0000000996515155E-3</v>
      </c>
      <c r="J26" s="32">
        <f t="shared" si="2"/>
        <v>1.999999862164259E-3</v>
      </c>
      <c r="K26" s="32"/>
      <c r="O26" t="str">
        <f t="shared" si="0"/>
        <v/>
      </c>
    </row>
    <row r="27" spans="1:15" x14ac:dyDescent="0.25">
      <c r="A27" s="6">
        <v>1667</v>
      </c>
      <c r="B27" s="52">
        <v>609932.54599999997</v>
      </c>
      <c r="C27" s="52">
        <v>1142143.909</v>
      </c>
      <c r="D27" s="10">
        <v>1817</v>
      </c>
      <c r="E27" s="52">
        <v>609932.54399999999</v>
      </c>
      <c r="F27" s="52">
        <v>1142143.915</v>
      </c>
      <c r="G27" s="28">
        <f t="shared" si="3"/>
        <v>6.3245553630407172E-3</v>
      </c>
      <c r="I27" s="32">
        <f t="shared" si="1"/>
        <v>1.9999999785795808E-3</v>
      </c>
      <c r="J27" s="32">
        <f t="shared" si="2"/>
        <v>-6.0000000521540642E-3</v>
      </c>
      <c r="K27" s="32"/>
      <c r="O27" t="str">
        <f t="shared" si="0"/>
        <v/>
      </c>
    </row>
    <row r="28" spans="1:15" x14ac:dyDescent="0.25">
      <c r="A28" s="5">
        <v>1664</v>
      </c>
      <c r="B28" s="51">
        <v>609933.54299999995</v>
      </c>
      <c r="C28" s="51">
        <v>1142143.358</v>
      </c>
      <c r="D28" s="9">
        <v>1818</v>
      </c>
      <c r="E28" s="51">
        <v>609933.53700000001</v>
      </c>
      <c r="F28" s="51">
        <v>1142143.3600000001</v>
      </c>
      <c r="G28" s="27">
        <f t="shared" si="3"/>
        <v>6.3245552894132034E-3</v>
      </c>
      <c r="I28" s="32">
        <f t="shared" si="1"/>
        <v>5.9999999357387424E-3</v>
      </c>
      <c r="J28" s="32">
        <f t="shared" si="2"/>
        <v>-2.0000000949949026E-3</v>
      </c>
      <c r="K28" s="32"/>
      <c r="O28" t="str">
        <f t="shared" si="0"/>
        <v/>
      </c>
    </row>
    <row r="29" spans="1:15" x14ac:dyDescent="0.25">
      <c r="A29" s="6">
        <v>1667</v>
      </c>
      <c r="B29" s="52">
        <v>609932.54599999997</v>
      </c>
      <c r="C29" s="52">
        <v>1142143.909</v>
      </c>
      <c r="D29" s="10">
        <v>1819</v>
      </c>
      <c r="E29" s="52">
        <v>609932.54500000004</v>
      </c>
      <c r="F29" s="52">
        <v>1142143.9129999999</v>
      </c>
      <c r="G29" s="28">
        <f t="shared" si="3"/>
        <v>4.1231055673409036E-3</v>
      </c>
      <c r="I29" s="32">
        <f t="shared" si="1"/>
        <v>9.9999993108212948E-4</v>
      </c>
      <c r="J29" s="32">
        <f t="shared" si="2"/>
        <v>-3.9999999571591616E-3</v>
      </c>
      <c r="K29" s="32"/>
      <c r="O29" t="str">
        <f t="shared" si="0"/>
        <v/>
      </c>
    </row>
    <row r="30" spans="1:15" x14ac:dyDescent="0.25">
      <c r="A30" s="5">
        <v>1550</v>
      </c>
      <c r="B30" s="51">
        <v>609940.33799999999</v>
      </c>
      <c r="C30" s="51">
        <v>1142144.166</v>
      </c>
      <c r="D30" s="9">
        <v>1820</v>
      </c>
      <c r="E30" s="51">
        <v>609940.31999999995</v>
      </c>
      <c r="F30" s="51">
        <v>1142144.175</v>
      </c>
      <c r="G30" s="27">
        <f t="shared" si="3"/>
        <v>2.0124611868303128E-2</v>
      </c>
      <c r="I30" s="32">
        <f t="shared" si="1"/>
        <v>1.8000000040046871E-2</v>
      </c>
      <c r="J30" s="32">
        <f t="shared" si="2"/>
        <v>-9.0000000782310963E-3</v>
      </c>
      <c r="K30" s="32"/>
      <c r="O30" t="str">
        <f t="shared" si="0"/>
        <v/>
      </c>
    </row>
    <row r="31" spans="1:15" x14ac:dyDescent="0.25">
      <c r="A31" s="6">
        <v>1547</v>
      </c>
      <c r="B31" s="52">
        <v>609939.77099999995</v>
      </c>
      <c r="C31" s="52">
        <v>1142144.5009999999</v>
      </c>
      <c r="D31" s="10">
        <v>1821</v>
      </c>
      <c r="E31" s="52">
        <v>609939.77500000002</v>
      </c>
      <c r="F31" s="52">
        <v>1142144.4950000001</v>
      </c>
      <c r="G31" s="28">
        <f t="shared" si="3"/>
        <v>7.2111024414077598E-3</v>
      </c>
      <c r="I31" s="32">
        <f t="shared" si="1"/>
        <v>-4.0000000735744834E-3</v>
      </c>
      <c r="J31" s="32">
        <f t="shared" si="2"/>
        <v>5.9999998193234205E-3</v>
      </c>
      <c r="K31" s="32"/>
      <c r="O31" t="str">
        <f t="shared" si="0"/>
        <v/>
      </c>
    </row>
    <row r="32" spans="1:15" x14ac:dyDescent="0.25">
      <c r="A32" s="5">
        <v>1538</v>
      </c>
      <c r="B32" s="51">
        <v>609940.76399999997</v>
      </c>
      <c r="C32" s="51">
        <v>1142146.18</v>
      </c>
      <c r="D32" s="9">
        <v>1822</v>
      </c>
      <c r="E32" s="51">
        <v>609940.76500000001</v>
      </c>
      <c r="F32" s="51">
        <v>1142146.1769999999</v>
      </c>
      <c r="G32" s="27">
        <f t="shared" si="3"/>
        <v>3.1622776999272371E-3</v>
      </c>
      <c r="I32" s="32">
        <f t="shared" si="1"/>
        <v>-1.0000000474974513E-3</v>
      </c>
      <c r="J32" s="32">
        <f t="shared" si="2"/>
        <v>3.0000000260770321E-3</v>
      </c>
      <c r="K32" s="32"/>
      <c r="O32" t="str">
        <f t="shared" si="0"/>
        <v/>
      </c>
    </row>
    <row r="33" spans="1:15" x14ac:dyDescent="0.25">
      <c r="A33" s="10">
        <v>2041</v>
      </c>
      <c r="B33" s="52">
        <v>609929.40399999998</v>
      </c>
      <c r="C33" s="52">
        <v>1142153.5460000001</v>
      </c>
      <c r="D33" s="6">
        <v>2063</v>
      </c>
      <c r="E33" s="52">
        <v>609929.40500000003</v>
      </c>
      <c r="F33" s="52">
        <v>1142153.5419999999</v>
      </c>
      <c r="G33" s="28">
        <f t="shared" si="3"/>
        <v>4.1231058214546692E-3</v>
      </c>
      <c r="I33" s="32">
        <f t="shared" si="1"/>
        <v>-1.0000000474974513E-3</v>
      </c>
      <c r="J33" s="32">
        <f t="shared" si="2"/>
        <v>4.0000001899898052E-3</v>
      </c>
      <c r="K33" s="32"/>
      <c r="O33" t="str">
        <f t="shared" si="0"/>
        <v/>
      </c>
    </row>
    <row r="34" spans="1:15" x14ac:dyDescent="0.25">
      <c r="A34" s="5">
        <v>1552</v>
      </c>
      <c r="B34" s="51">
        <v>609941.30799999996</v>
      </c>
      <c r="C34" s="51">
        <v>1142145.83</v>
      </c>
      <c r="D34" s="9">
        <v>2045</v>
      </c>
      <c r="E34" s="51">
        <v>609941.29799999995</v>
      </c>
      <c r="F34" s="51">
        <v>1142145.8370000001</v>
      </c>
      <c r="G34" s="27">
        <f t="shared" si="3"/>
        <v>1.2206555613749982E-2</v>
      </c>
      <c r="I34" s="32">
        <f t="shared" si="1"/>
        <v>1.0000000009313226E-2</v>
      </c>
      <c r="J34" s="32">
        <f t="shared" si="2"/>
        <v>-6.9999999832361937E-3</v>
      </c>
      <c r="K34" s="32"/>
      <c r="O34" t="str">
        <f t="shared" si="0"/>
        <v/>
      </c>
    </row>
    <row r="35" spans="1:15" x14ac:dyDescent="0.25">
      <c r="A35" s="6">
        <v>1929</v>
      </c>
      <c r="B35" s="52">
        <v>609928.18799999997</v>
      </c>
      <c r="C35" s="52">
        <v>1142146.8600000001</v>
      </c>
      <c r="D35" s="10">
        <v>2059</v>
      </c>
      <c r="E35" s="52">
        <v>609928.18000000005</v>
      </c>
      <c r="F35" s="52">
        <v>1142146.861</v>
      </c>
      <c r="G35" s="28">
        <f t="shared" si="3"/>
        <v>8.0622576547303079E-3</v>
      </c>
      <c r="I35" s="32">
        <f t="shared" si="1"/>
        <v>7.9999999143183231E-3</v>
      </c>
      <c r="J35" s="32">
        <f t="shared" si="2"/>
        <v>-9.9999993108212948E-4</v>
      </c>
      <c r="K35" s="32"/>
      <c r="O35" t="str">
        <f t="shared" si="0"/>
        <v/>
      </c>
    </row>
    <row r="36" spans="1:15" x14ac:dyDescent="0.25">
      <c r="A36" s="5">
        <v>1965</v>
      </c>
      <c r="B36" s="51">
        <v>609933.24199999997</v>
      </c>
      <c r="C36" s="51">
        <v>1142148.6159999999</v>
      </c>
      <c r="D36" s="9">
        <v>2060</v>
      </c>
      <c r="E36" s="51">
        <v>609933.23699999996</v>
      </c>
      <c r="F36" s="51">
        <v>1142148.6100000001</v>
      </c>
      <c r="G36" s="27">
        <f t="shared" si="3"/>
        <v>7.810249540088153E-3</v>
      </c>
      <c r="I36" s="32">
        <f t="shared" si="1"/>
        <v>5.0000000046566129E-3</v>
      </c>
      <c r="J36" s="32">
        <f t="shared" si="2"/>
        <v>5.9999998193234205E-3</v>
      </c>
      <c r="K36" s="32"/>
      <c r="O36" t="str">
        <f t="shared" si="0"/>
        <v/>
      </c>
    </row>
    <row r="37" spans="1:15" x14ac:dyDescent="0.25">
      <c r="A37" s="6">
        <v>1973</v>
      </c>
      <c r="B37" s="52">
        <v>609933.57200000004</v>
      </c>
      <c r="C37" s="52">
        <v>1142151.19</v>
      </c>
      <c r="D37" s="10">
        <v>2061</v>
      </c>
      <c r="E37" s="52">
        <v>609933.56700000004</v>
      </c>
      <c r="F37" s="52">
        <v>1142151.1850000001</v>
      </c>
      <c r="G37" s="28">
        <f t="shared" si="3"/>
        <v>7.0710677361328573E-3</v>
      </c>
      <c r="I37" s="32">
        <f t="shared" si="1"/>
        <v>5.0000000046566129E-3</v>
      </c>
      <c r="J37" s="32">
        <f t="shared" si="2"/>
        <v>4.999999888241291E-3</v>
      </c>
      <c r="K37" s="32"/>
      <c r="O37" t="str">
        <f t="shared" ref="O37:O65" si="4">IF(A37&gt;D37,1,"")</f>
        <v/>
      </c>
    </row>
    <row r="38" spans="1:15" x14ac:dyDescent="0.25">
      <c r="A38" s="5">
        <v>1993</v>
      </c>
      <c r="B38" s="51">
        <v>609933.64599999995</v>
      </c>
      <c r="C38" s="51">
        <v>1142151.7679999999</v>
      </c>
      <c r="D38" s="9">
        <v>2062</v>
      </c>
      <c r="E38" s="51">
        <v>609933.64199999999</v>
      </c>
      <c r="F38" s="51">
        <v>1142151.7609999999</v>
      </c>
      <c r="G38" s="27">
        <f t="shared" si="3"/>
        <v>8.0622577124884812E-3</v>
      </c>
      <c r="I38" s="32">
        <f t="shared" si="1"/>
        <v>3.9999999571591616E-3</v>
      </c>
      <c r="J38" s="32">
        <f t="shared" si="2"/>
        <v>6.9999999832361937E-3</v>
      </c>
      <c r="K38" s="32"/>
      <c r="O38" t="str">
        <f t="shared" si="4"/>
        <v/>
      </c>
    </row>
    <row r="39" spans="1:15" x14ac:dyDescent="0.25">
      <c r="A39" s="6">
        <v>965</v>
      </c>
      <c r="B39" s="52">
        <v>609928.52899999998</v>
      </c>
      <c r="C39" s="52">
        <v>1142145.8219999999</v>
      </c>
      <c r="D39" s="10">
        <v>2179</v>
      </c>
      <c r="E39" s="52">
        <v>609928.52899999998</v>
      </c>
      <c r="F39" s="52">
        <v>1142145.8189999999</v>
      </c>
      <c r="G39" s="28">
        <f t="shared" si="3"/>
        <v>3.0000000260770321E-3</v>
      </c>
      <c r="I39" s="32">
        <f t="shared" si="1"/>
        <v>0</v>
      </c>
      <c r="J39" s="32">
        <f t="shared" si="2"/>
        <v>3.0000000260770321E-3</v>
      </c>
      <c r="K39" s="32"/>
      <c r="O39" t="str">
        <f t="shared" si="4"/>
        <v/>
      </c>
    </row>
    <row r="40" spans="1:15" x14ac:dyDescent="0.25">
      <c r="A40" s="5">
        <v>2190</v>
      </c>
      <c r="B40" s="51">
        <v>609930.39300000004</v>
      </c>
      <c r="C40" s="51">
        <v>1142141.334</v>
      </c>
      <c r="D40" s="9">
        <v>2191</v>
      </c>
      <c r="E40" s="51">
        <v>609930.40800000005</v>
      </c>
      <c r="F40" s="51">
        <v>1142141.352</v>
      </c>
      <c r="G40" s="27">
        <f t="shared" si="3"/>
        <v>2.3430748977995366E-2</v>
      </c>
      <c r="I40" s="32">
        <f t="shared" si="1"/>
        <v>-1.5000000013969839E-2</v>
      </c>
      <c r="J40" s="32">
        <f t="shared" si="2"/>
        <v>-1.7999999923631549E-2</v>
      </c>
      <c r="K40" s="32"/>
      <c r="O40" t="str">
        <f t="shared" si="4"/>
        <v/>
      </c>
    </row>
    <row r="41" spans="1:15" x14ac:dyDescent="0.25">
      <c r="A41" s="10">
        <v>2246</v>
      </c>
      <c r="B41" s="52">
        <v>609926.76699999999</v>
      </c>
      <c r="C41" s="52">
        <v>1142140.5160000001</v>
      </c>
      <c r="D41" s="6">
        <v>2257</v>
      </c>
      <c r="E41" s="52">
        <v>609926.77300000004</v>
      </c>
      <c r="F41" s="52">
        <v>1142140.513</v>
      </c>
      <c r="G41" s="28">
        <f t="shared" si="3"/>
        <v>6.7082039908093853E-3</v>
      </c>
      <c r="I41" s="32">
        <f t="shared" si="1"/>
        <v>-6.0000000521540642E-3</v>
      </c>
      <c r="J41" s="32">
        <f t="shared" si="2"/>
        <v>3.0000000260770321E-3</v>
      </c>
      <c r="K41" s="32"/>
      <c r="O41" t="str">
        <f t="shared" si="4"/>
        <v/>
      </c>
    </row>
    <row r="42" spans="1:15" x14ac:dyDescent="0.25">
      <c r="A42" s="9">
        <v>2247</v>
      </c>
      <c r="B42" s="51">
        <v>609927.33200000005</v>
      </c>
      <c r="C42" s="51">
        <v>1142141.5290000001</v>
      </c>
      <c r="D42" s="5">
        <v>2256</v>
      </c>
      <c r="E42" s="51">
        <v>609927.33400000003</v>
      </c>
      <c r="F42" s="51">
        <v>1142141.5290000001</v>
      </c>
      <c r="G42" s="27">
        <f t="shared" si="3"/>
        <v>1.9999999785795808E-3</v>
      </c>
      <c r="I42" s="32">
        <f t="shared" si="1"/>
        <v>-1.9999999785795808E-3</v>
      </c>
      <c r="J42" s="32">
        <f t="shared" si="2"/>
        <v>0</v>
      </c>
      <c r="K42" s="32"/>
      <c r="O42" t="str">
        <f t="shared" si="4"/>
        <v/>
      </c>
    </row>
    <row r="43" spans="1:15" x14ac:dyDescent="0.25">
      <c r="A43" s="6">
        <v>2217</v>
      </c>
      <c r="B43" s="52">
        <v>609929.58600000001</v>
      </c>
      <c r="C43" s="52">
        <v>1142140.138</v>
      </c>
      <c r="D43" s="10">
        <v>2248</v>
      </c>
      <c r="E43" s="52">
        <v>609929.59100000001</v>
      </c>
      <c r="F43" s="52">
        <v>1142140.1310000001</v>
      </c>
      <c r="G43" s="28">
        <f t="shared" si="3"/>
        <v>8.602325256107957E-3</v>
      </c>
      <c r="I43" s="32">
        <f t="shared" si="1"/>
        <v>-5.0000000046566129E-3</v>
      </c>
      <c r="J43" s="32">
        <f t="shared" si="2"/>
        <v>6.9999999832361937E-3</v>
      </c>
      <c r="K43" s="32"/>
      <c r="O43" t="str">
        <f t="shared" si="4"/>
        <v/>
      </c>
    </row>
    <row r="44" spans="1:15" x14ac:dyDescent="0.25">
      <c r="A44" s="5">
        <v>2220</v>
      </c>
      <c r="B44" s="51">
        <v>609929.09</v>
      </c>
      <c r="C44" s="51">
        <v>1142139.19</v>
      </c>
      <c r="D44" s="9">
        <v>2249</v>
      </c>
      <c r="E44" s="51">
        <v>609929.09900000005</v>
      </c>
      <c r="F44" s="51">
        <v>1142139.1880000001</v>
      </c>
      <c r="G44" s="27">
        <f t="shared" si="3"/>
        <v>9.2195445037603022E-3</v>
      </c>
      <c r="I44" s="32">
        <f t="shared" si="1"/>
        <v>-9.0000000782310963E-3</v>
      </c>
      <c r="J44" s="32">
        <f t="shared" si="2"/>
        <v>1.999999862164259E-3</v>
      </c>
      <c r="K44" s="32"/>
      <c r="O44" t="str">
        <f t="shared" si="4"/>
        <v/>
      </c>
    </row>
    <row r="45" spans="1:15" x14ac:dyDescent="0.25">
      <c r="A45" s="10">
        <v>2280</v>
      </c>
      <c r="B45" s="52">
        <v>609928.90300000005</v>
      </c>
      <c r="C45" s="52">
        <v>1142143.9439999999</v>
      </c>
      <c r="D45" s="6">
        <v>2307</v>
      </c>
      <c r="E45" s="52">
        <v>609928.90500000003</v>
      </c>
      <c r="F45" s="52">
        <v>1142143.942</v>
      </c>
      <c r="G45" s="28">
        <f t="shared" si="3"/>
        <v>2.8284270121350804E-3</v>
      </c>
      <c r="I45" s="32">
        <f t="shared" si="1"/>
        <v>-1.9999999785795808E-3</v>
      </c>
      <c r="J45" s="32">
        <f t="shared" si="2"/>
        <v>1.999999862164259E-3</v>
      </c>
      <c r="K45" s="32"/>
      <c r="O45" t="str">
        <f t="shared" si="4"/>
        <v/>
      </c>
    </row>
    <row r="46" spans="1:15" x14ac:dyDescent="0.25">
      <c r="A46" s="9">
        <v>2281</v>
      </c>
      <c r="B46" s="51">
        <v>609929.67099999997</v>
      </c>
      <c r="C46" s="51">
        <v>1142145.236</v>
      </c>
      <c r="D46" s="5">
        <v>2306</v>
      </c>
      <c r="E46" s="51">
        <v>609929.67200000002</v>
      </c>
      <c r="F46" s="51">
        <v>1142145.2350000001</v>
      </c>
      <c r="G46" s="27">
        <f t="shared" si="3"/>
        <v>1.4142135472265738E-3</v>
      </c>
      <c r="I46" s="32">
        <f t="shared" si="1"/>
        <v>-1.0000000474974513E-3</v>
      </c>
      <c r="J46" s="32">
        <f t="shared" si="2"/>
        <v>9.9999993108212948E-4</v>
      </c>
      <c r="K46" s="32"/>
      <c r="O46" t="str">
        <f t="shared" si="4"/>
        <v/>
      </c>
    </row>
    <row r="47" spans="1:15" x14ac:dyDescent="0.25">
      <c r="A47" s="6">
        <v>1651</v>
      </c>
      <c r="B47" s="52">
        <v>609936.04200000002</v>
      </c>
      <c r="C47" s="52">
        <v>1142145.558</v>
      </c>
      <c r="D47" s="10">
        <v>2361</v>
      </c>
      <c r="E47" s="52">
        <v>609936.04099999997</v>
      </c>
      <c r="F47" s="52">
        <v>1142145.558</v>
      </c>
      <c r="G47" s="28">
        <f t="shared" si="3"/>
        <v>1.0000000474974513E-3</v>
      </c>
      <c r="I47" s="32">
        <f t="shared" si="1"/>
        <v>1.0000000474974513E-3</v>
      </c>
      <c r="J47" s="32">
        <f t="shared" si="2"/>
        <v>0</v>
      </c>
      <c r="K47" s="32"/>
      <c r="O47" t="str">
        <f t="shared" si="4"/>
        <v/>
      </c>
    </row>
    <row r="48" spans="1:15" x14ac:dyDescent="0.25">
      <c r="A48" s="5">
        <v>1641</v>
      </c>
      <c r="B48" s="51">
        <v>609935.79700000002</v>
      </c>
      <c r="C48" s="51">
        <v>1142143.0859999999</v>
      </c>
      <c r="D48" s="9">
        <v>2369</v>
      </c>
      <c r="E48" s="51">
        <v>609935.79799999995</v>
      </c>
      <c r="F48" s="51">
        <v>1142143.085</v>
      </c>
      <c r="G48" s="27">
        <f t="shared" si="3"/>
        <v>1.4142134649085078E-3</v>
      </c>
      <c r="I48" s="32">
        <f t="shared" si="1"/>
        <v>-9.9999993108212948E-4</v>
      </c>
      <c r="J48" s="32">
        <f t="shared" si="2"/>
        <v>9.9999993108212948E-4</v>
      </c>
      <c r="K48" s="32"/>
      <c r="O48" t="str">
        <f t="shared" si="4"/>
        <v/>
      </c>
    </row>
    <row r="49" spans="1:15" x14ac:dyDescent="0.25">
      <c r="A49" s="6">
        <v>1642</v>
      </c>
      <c r="B49" s="52">
        <v>609935.88199999998</v>
      </c>
      <c r="C49" s="52">
        <v>1142143.649</v>
      </c>
      <c r="D49" s="10">
        <v>2370</v>
      </c>
      <c r="E49" s="52">
        <v>609935.90099999995</v>
      </c>
      <c r="F49" s="52">
        <v>1142143.6470000001</v>
      </c>
      <c r="G49" s="28">
        <f t="shared" si="3"/>
        <v>1.910497313140113E-2</v>
      </c>
      <c r="I49" s="32">
        <f t="shared" si="1"/>
        <v>-1.8999999971129E-2</v>
      </c>
      <c r="J49" s="32">
        <f t="shared" si="2"/>
        <v>1.999999862164259E-3</v>
      </c>
      <c r="K49" s="32"/>
      <c r="O49" t="str">
        <f t="shared" si="4"/>
        <v/>
      </c>
    </row>
    <row r="50" spans="1:15" x14ac:dyDescent="0.25">
      <c r="A50" s="5">
        <v>1226</v>
      </c>
      <c r="B50" s="51">
        <v>609928.84</v>
      </c>
      <c r="C50" s="51">
        <v>1142137.1089999999</v>
      </c>
      <c r="D50" s="11">
        <v>1269</v>
      </c>
      <c r="E50" s="51">
        <v>609928.84299999999</v>
      </c>
      <c r="F50" s="51">
        <v>1142137.1189999999</v>
      </c>
      <c r="G50" s="27">
        <f t="shared" si="3"/>
        <v>1.0440306525324183E-2</v>
      </c>
      <c r="I50" s="32">
        <f t="shared" si="1"/>
        <v>-3.0000000260770321E-3</v>
      </c>
      <c r="J50" s="32">
        <f t="shared" si="2"/>
        <v>-1.0000000009313226E-2</v>
      </c>
      <c r="K50" s="32"/>
      <c r="O50" t="str">
        <f t="shared" si="4"/>
        <v/>
      </c>
    </row>
    <row r="51" spans="1:15" x14ac:dyDescent="0.25">
      <c r="A51" s="6">
        <v>1172</v>
      </c>
      <c r="B51" s="52">
        <v>609932.73499999999</v>
      </c>
      <c r="C51" s="52">
        <v>1142138.308</v>
      </c>
      <c r="D51" s="12">
        <v>1339</v>
      </c>
      <c r="E51" s="52">
        <v>609932.73899999994</v>
      </c>
      <c r="F51" s="52">
        <v>1142138.304</v>
      </c>
      <c r="G51" s="28">
        <f t="shared" si="3"/>
        <v>5.6568541889062858E-3</v>
      </c>
      <c r="I51" s="32">
        <f t="shared" si="1"/>
        <v>-3.9999999571591616E-3</v>
      </c>
      <c r="J51" s="32">
        <f t="shared" si="2"/>
        <v>3.9999999571591616E-3</v>
      </c>
      <c r="K51" s="32"/>
      <c r="O51" t="str">
        <f t="shared" si="4"/>
        <v/>
      </c>
    </row>
    <row r="52" spans="1:15" x14ac:dyDescent="0.25">
      <c r="A52" s="5">
        <v>1714</v>
      </c>
      <c r="B52" s="51">
        <v>609933.48699999996</v>
      </c>
      <c r="C52" s="51">
        <v>1142146.4890000001</v>
      </c>
      <c r="D52" s="11">
        <v>1784</v>
      </c>
      <c r="E52" s="51">
        <v>609933.48499999999</v>
      </c>
      <c r="F52" s="51">
        <v>1142146.483</v>
      </c>
      <c r="G52" s="27">
        <f t="shared" si="3"/>
        <v>6.3245553630407172E-3</v>
      </c>
      <c r="I52" s="32">
        <f t="shared" si="1"/>
        <v>1.9999999785795808E-3</v>
      </c>
      <c r="J52" s="32">
        <f t="shared" si="2"/>
        <v>6.0000000521540642E-3</v>
      </c>
      <c r="K52" s="32"/>
      <c r="O52" t="str">
        <f t="shared" si="4"/>
        <v/>
      </c>
    </row>
    <row r="53" spans="1:15" x14ac:dyDescent="0.25">
      <c r="A53" s="6">
        <v>1713</v>
      </c>
      <c r="B53" s="52">
        <v>609933.48699999996</v>
      </c>
      <c r="C53" s="52">
        <v>1142146.4879999999</v>
      </c>
      <c r="D53" s="12">
        <v>1785</v>
      </c>
      <c r="E53" s="52">
        <v>609933.48499999999</v>
      </c>
      <c r="F53" s="52">
        <v>1142146.483</v>
      </c>
      <c r="G53" s="28">
        <f t="shared" si="3"/>
        <v>5.3851646954138042E-3</v>
      </c>
      <c r="I53" s="32">
        <f t="shared" si="1"/>
        <v>1.9999999785795808E-3</v>
      </c>
      <c r="J53" s="32">
        <f t="shared" si="2"/>
        <v>4.999999888241291E-3</v>
      </c>
      <c r="K53" s="32"/>
      <c r="O53" t="str">
        <f t="shared" si="4"/>
        <v/>
      </c>
    </row>
    <row r="54" spans="1:15" x14ac:dyDescent="0.25">
      <c r="A54" s="5">
        <v>1914</v>
      </c>
      <c r="B54" s="51">
        <v>609926.88</v>
      </c>
      <c r="C54" s="51">
        <v>1142151.22</v>
      </c>
      <c r="D54" s="11">
        <v>2051</v>
      </c>
      <c r="E54" s="51">
        <v>609926.87699999998</v>
      </c>
      <c r="F54" s="51">
        <v>1142151.226</v>
      </c>
      <c r="G54" s="27">
        <f t="shared" si="3"/>
        <v>6.7082039908093853E-3</v>
      </c>
      <c r="I54" s="32">
        <f t="shared" si="1"/>
        <v>3.0000000260770321E-3</v>
      </c>
      <c r="J54" s="32">
        <f t="shared" si="2"/>
        <v>-6.0000000521540642E-3</v>
      </c>
      <c r="K54" s="32"/>
      <c r="O54" t="str">
        <f t="shared" si="4"/>
        <v/>
      </c>
    </row>
    <row r="55" spans="1:15" x14ac:dyDescent="0.25">
      <c r="A55" s="6">
        <v>1917</v>
      </c>
      <c r="B55" s="52">
        <v>609932.74600000004</v>
      </c>
      <c r="C55" s="52">
        <v>1142147.754</v>
      </c>
      <c r="D55" s="12">
        <v>2052</v>
      </c>
      <c r="E55" s="52">
        <v>609932.73899999994</v>
      </c>
      <c r="F55" s="52">
        <v>1142147.7509999999</v>
      </c>
      <c r="G55" s="28">
        <f t="shared" si="3"/>
        <v>7.6157732077303496E-3</v>
      </c>
      <c r="I55" s="32">
        <f t="shared" si="1"/>
        <v>7.0000000996515155E-3</v>
      </c>
      <c r="J55" s="32">
        <f t="shared" si="2"/>
        <v>3.0000000260770321E-3</v>
      </c>
      <c r="K55" s="32"/>
      <c r="O55" t="str">
        <f t="shared" si="4"/>
        <v/>
      </c>
    </row>
    <row r="56" spans="1:15" x14ac:dyDescent="0.25">
      <c r="A56" s="5">
        <v>836</v>
      </c>
      <c r="B56" s="51">
        <v>609929.06299999997</v>
      </c>
      <c r="C56" s="51">
        <v>1142142.2209999999</v>
      </c>
      <c r="D56" s="11">
        <v>2127</v>
      </c>
      <c r="E56" s="51">
        <v>609929.05500000005</v>
      </c>
      <c r="F56" s="51">
        <v>1142142.2250000001</v>
      </c>
      <c r="G56" s="27">
        <f t="shared" si="3"/>
        <v>8.9442719183291629E-3</v>
      </c>
      <c r="I56" s="32">
        <f t="shared" si="1"/>
        <v>7.9999999143183231E-3</v>
      </c>
      <c r="J56" s="32">
        <f t="shared" si="2"/>
        <v>-4.0000001899898052E-3</v>
      </c>
      <c r="K56" s="32"/>
      <c r="O56" t="str">
        <f t="shared" si="4"/>
        <v/>
      </c>
    </row>
    <row r="57" spans="1:15" x14ac:dyDescent="0.25">
      <c r="A57" s="6">
        <v>835</v>
      </c>
      <c r="B57" s="52">
        <v>609929.06200000003</v>
      </c>
      <c r="C57" s="52">
        <v>1142142.2209999999</v>
      </c>
      <c r="D57" s="12">
        <v>2128</v>
      </c>
      <c r="E57" s="52">
        <v>609929.05099999998</v>
      </c>
      <c r="F57" s="52">
        <v>1142142.2250000001</v>
      </c>
      <c r="G57" s="28">
        <f t="shared" si="3"/>
        <v>1.1704700029037625E-2</v>
      </c>
      <c r="I57" s="32">
        <f t="shared" si="1"/>
        <v>1.1000000056810677E-2</v>
      </c>
      <c r="J57" s="32">
        <f t="shared" si="2"/>
        <v>-4.0000001899898052E-3</v>
      </c>
      <c r="K57" s="32"/>
      <c r="O57" t="str">
        <f t="shared" si="4"/>
        <v/>
      </c>
    </row>
    <row r="58" spans="1:15" x14ac:dyDescent="0.25">
      <c r="A58" s="5">
        <v>875</v>
      </c>
      <c r="B58" s="51">
        <v>609928.88</v>
      </c>
      <c r="C58" s="51">
        <v>1142142.3</v>
      </c>
      <c r="D58" s="11">
        <v>2130</v>
      </c>
      <c r="E58" s="51">
        <v>609928.86800000002</v>
      </c>
      <c r="F58" s="51">
        <v>1142142.3</v>
      </c>
      <c r="G58" s="27">
        <f t="shared" si="3"/>
        <v>1.1999999987892807E-2</v>
      </c>
      <c r="I58" s="32">
        <f t="shared" si="1"/>
        <v>1.1999999987892807E-2</v>
      </c>
      <c r="J58" s="32">
        <f t="shared" si="2"/>
        <v>0</v>
      </c>
      <c r="K58" s="32"/>
      <c r="O58" t="str">
        <f t="shared" si="4"/>
        <v/>
      </c>
    </row>
    <row r="59" spans="1:15" x14ac:dyDescent="0.25">
      <c r="A59" s="6">
        <v>876</v>
      </c>
      <c r="B59" s="52">
        <v>609928.86499999999</v>
      </c>
      <c r="C59" s="52">
        <v>1142142.281</v>
      </c>
      <c r="D59" s="12">
        <v>2131</v>
      </c>
      <c r="E59" s="52">
        <v>609928.86199999996</v>
      </c>
      <c r="F59" s="52">
        <v>1142142.2779999999</v>
      </c>
      <c r="G59" s="28">
        <f t="shared" si="3"/>
        <v>4.2426407239977773E-3</v>
      </c>
      <c r="I59" s="32">
        <f t="shared" si="1"/>
        <v>3.0000000260770321E-3</v>
      </c>
      <c r="J59" s="32">
        <f t="shared" si="2"/>
        <v>3.0000000260770321E-3</v>
      </c>
      <c r="K59" s="32"/>
      <c r="O59" t="str">
        <f t="shared" si="4"/>
        <v/>
      </c>
    </row>
    <row r="60" spans="1:15" x14ac:dyDescent="0.25">
      <c r="A60" s="5">
        <v>844</v>
      </c>
      <c r="B60" s="51">
        <v>609928.16500000004</v>
      </c>
      <c r="C60" s="51">
        <v>1142142.6810000001</v>
      </c>
      <c r="D60" s="11">
        <v>2132</v>
      </c>
      <c r="E60" s="51">
        <v>609928.15300000005</v>
      </c>
      <c r="F60" s="51">
        <v>1142142.6880000001</v>
      </c>
      <c r="G60" s="27">
        <f t="shared" si="3"/>
        <v>1.3892443970545069E-2</v>
      </c>
      <c r="I60" s="32">
        <f t="shared" si="1"/>
        <v>1.1999999987892807E-2</v>
      </c>
      <c r="J60" s="32">
        <f t="shared" si="2"/>
        <v>-6.9999999832361937E-3</v>
      </c>
      <c r="K60" s="32"/>
      <c r="O60" t="str">
        <f t="shared" si="4"/>
        <v/>
      </c>
    </row>
    <row r="61" spans="1:15" x14ac:dyDescent="0.25">
      <c r="A61" s="6">
        <v>843</v>
      </c>
      <c r="B61" s="52">
        <v>609928.15500000003</v>
      </c>
      <c r="C61" s="52">
        <v>1142142.6780000001</v>
      </c>
      <c r="D61" s="12">
        <v>2133</v>
      </c>
      <c r="E61" s="52">
        <v>609928.14599999995</v>
      </c>
      <c r="F61" s="52">
        <v>1142142.683</v>
      </c>
      <c r="G61" s="28">
        <f t="shared" si="3"/>
        <v>1.0295630155098457E-2</v>
      </c>
      <c r="I61" s="32">
        <f t="shared" si="1"/>
        <v>9.0000000782310963E-3</v>
      </c>
      <c r="J61" s="32">
        <f t="shared" si="2"/>
        <v>-4.999999888241291E-3</v>
      </c>
      <c r="K61" s="32"/>
      <c r="O61" t="str">
        <f t="shared" si="4"/>
        <v/>
      </c>
    </row>
    <row r="62" spans="1:15" x14ac:dyDescent="0.25">
      <c r="A62" s="5">
        <v>874</v>
      </c>
      <c r="B62" s="51">
        <v>609928.01599999995</v>
      </c>
      <c r="C62" s="51">
        <v>1142142.763</v>
      </c>
      <c r="D62" s="11">
        <v>2141</v>
      </c>
      <c r="E62" s="51">
        <v>609928.00800000003</v>
      </c>
      <c r="F62" s="51">
        <v>1142142.764</v>
      </c>
      <c r="G62" s="27">
        <f t="shared" si="3"/>
        <v>8.0622576547303079E-3</v>
      </c>
      <c r="I62" s="32">
        <f t="shared" si="1"/>
        <v>7.9999999143183231E-3</v>
      </c>
      <c r="J62" s="32">
        <f t="shared" si="2"/>
        <v>-9.9999993108212948E-4</v>
      </c>
      <c r="K62" s="32"/>
      <c r="O62" t="str">
        <f t="shared" si="4"/>
        <v/>
      </c>
    </row>
    <row r="63" spans="1:15" x14ac:dyDescent="0.25">
      <c r="A63" s="6">
        <v>877</v>
      </c>
      <c r="B63" s="52">
        <v>609927.99199999997</v>
      </c>
      <c r="C63" s="52">
        <v>1142142.784</v>
      </c>
      <c r="D63" s="12">
        <v>2142</v>
      </c>
      <c r="E63" s="52">
        <v>609927.98699999996</v>
      </c>
      <c r="F63" s="52">
        <v>1142142.7779999999</v>
      </c>
      <c r="G63" s="28">
        <f t="shared" si="3"/>
        <v>7.8102497189536076E-3</v>
      </c>
      <c r="I63" s="32">
        <f t="shared" si="1"/>
        <v>5.0000000046566129E-3</v>
      </c>
      <c r="J63" s="32">
        <f t="shared" si="2"/>
        <v>6.0000000521540642E-3</v>
      </c>
      <c r="K63" s="32"/>
      <c r="O63" t="str">
        <f t="shared" si="4"/>
        <v/>
      </c>
    </row>
    <row r="64" spans="1:15" x14ac:dyDescent="0.25">
      <c r="A64" s="5">
        <v>880</v>
      </c>
      <c r="B64" s="51">
        <v>609928.01100000006</v>
      </c>
      <c r="C64" s="51">
        <v>1142142.8030000001</v>
      </c>
      <c r="D64" s="11">
        <v>2145</v>
      </c>
      <c r="E64" s="51">
        <v>609927.99800000002</v>
      </c>
      <c r="F64" s="51">
        <v>1142142.804</v>
      </c>
      <c r="G64" s="27">
        <f t="shared" si="3"/>
        <v>1.3038404840405554E-2</v>
      </c>
      <c r="I64" s="32">
        <f t="shared" si="1"/>
        <v>1.3000000035390258E-2</v>
      </c>
      <c r="J64" s="32">
        <f t="shared" si="2"/>
        <v>-9.9999993108212948E-4</v>
      </c>
      <c r="K64" s="32"/>
      <c r="O64" t="str">
        <f t="shared" si="4"/>
        <v/>
      </c>
    </row>
    <row r="65" spans="1:15" x14ac:dyDescent="0.25">
      <c r="A65" s="6">
        <v>1649</v>
      </c>
      <c r="B65" s="52">
        <v>609932.58799999999</v>
      </c>
      <c r="C65" s="52">
        <v>1142144.6200000001</v>
      </c>
      <c r="D65" s="12">
        <v>2366</v>
      </c>
      <c r="E65" s="52">
        <v>609932.58499999996</v>
      </c>
      <c r="F65" s="52">
        <v>1142144.6170000001</v>
      </c>
      <c r="G65" s="28">
        <f t="shared" si="3"/>
        <v>4.2426407239977773E-3</v>
      </c>
      <c r="I65" s="32">
        <f t="shared" si="1"/>
        <v>3.0000000260770321E-3</v>
      </c>
      <c r="J65" s="32">
        <f t="shared" si="2"/>
        <v>3.0000000260770321E-3</v>
      </c>
      <c r="K65" s="32"/>
      <c r="O65" t="str">
        <f t="shared" si="4"/>
        <v/>
      </c>
    </row>
    <row r="66" spans="1:15" x14ac:dyDescent="0.25">
      <c r="A66" s="5">
        <v>1652</v>
      </c>
      <c r="B66" s="51">
        <v>609935.34600000002</v>
      </c>
      <c r="C66" s="51">
        <v>1142144.361</v>
      </c>
      <c r="D66" s="11">
        <v>2381</v>
      </c>
      <c r="E66" s="51">
        <v>609935.34699999995</v>
      </c>
      <c r="F66" s="51">
        <v>1142144.362</v>
      </c>
      <c r="G66" s="27">
        <f t="shared" si="3"/>
        <v>1.4142134649085078E-3</v>
      </c>
      <c r="I66" s="32">
        <f t="shared" si="1"/>
        <v>-9.9999993108212948E-4</v>
      </c>
      <c r="J66" s="32">
        <f t="shared" si="2"/>
        <v>-9.9999993108212948E-4</v>
      </c>
      <c r="K66" s="32"/>
    </row>
    <row r="67" spans="1:15" ht="15.75" thickBot="1" x14ac:dyDescent="0.3">
      <c r="A67" s="7">
        <v>1748</v>
      </c>
      <c r="B67" s="53">
        <v>609937.83700000006</v>
      </c>
      <c r="C67" s="53">
        <v>1142148.6429999999</v>
      </c>
      <c r="D67" s="13">
        <v>2393</v>
      </c>
      <c r="E67" s="53">
        <v>609937.83600000001</v>
      </c>
      <c r="F67" s="53">
        <v>1142148.645</v>
      </c>
      <c r="G67" s="28">
        <f t="shared" si="3"/>
        <v>2.2360680837073196E-3</v>
      </c>
      <c r="I67" s="32">
        <f t="shared" si="1"/>
        <v>1.0000000474974513E-3</v>
      </c>
      <c r="J67" s="32">
        <f t="shared" si="2"/>
        <v>-2.0000000949949026E-3</v>
      </c>
      <c r="K67" s="32"/>
    </row>
    <row r="68" spans="1:15" ht="19.5" thickBot="1" x14ac:dyDescent="0.3">
      <c r="A68" s="37" t="s">
        <v>5</v>
      </c>
      <c r="B68" s="38"/>
      <c r="C68" s="38"/>
      <c r="D68" s="38"/>
      <c r="E68" s="38"/>
      <c r="F68" s="38"/>
      <c r="G68" s="39"/>
      <c r="I68" s="32"/>
      <c r="J68" s="32"/>
      <c r="K68" s="32"/>
    </row>
    <row r="69" spans="1:15" x14ac:dyDescent="0.25">
      <c r="A69" s="4">
        <v>1418</v>
      </c>
      <c r="B69" s="50">
        <v>609934.20600000001</v>
      </c>
      <c r="C69" s="50">
        <v>1142150.172</v>
      </c>
      <c r="D69" s="8">
        <v>1513</v>
      </c>
      <c r="E69" s="50">
        <v>609934.20900000003</v>
      </c>
      <c r="F69" s="50">
        <v>1142150.176</v>
      </c>
      <c r="G69" s="26">
        <f>SQRT(POWER(B69-E69,2)+POWER(C69-F69,2))</f>
        <v>4.999999981373549E-3</v>
      </c>
      <c r="I69" s="32">
        <f t="shared" si="1"/>
        <v>-3.0000000260770321E-3</v>
      </c>
      <c r="J69" s="32">
        <f t="shared" si="2"/>
        <v>-3.9999999571591616E-3</v>
      </c>
      <c r="K69" s="32"/>
    </row>
    <row r="70" spans="1:15" x14ac:dyDescent="0.25">
      <c r="A70" s="5">
        <v>1433</v>
      </c>
      <c r="B70" s="51">
        <v>609929.22199999995</v>
      </c>
      <c r="C70" s="51">
        <v>1142146.2279999999</v>
      </c>
      <c r="D70" s="9">
        <v>1514</v>
      </c>
      <c r="E70" s="51">
        <v>609929.22199999995</v>
      </c>
      <c r="F70" s="51">
        <v>1142146.2290000001</v>
      </c>
      <c r="G70" s="27">
        <f>SQRT(POWER(B70-E70,2)+POWER(C70-F70,2))</f>
        <v>1.0000001639127731E-3</v>
      </c>
      <c r="I70" s="32">
        <f t="shared" ref="I70:I110" si="5">B70-E70</f>
        <v>0</v>
      </c>
      <c r="J70" s="32">
        <f t="shared" ref="J70:J110" si="6">C70-F70</f>
        <v>-1.0000001639127731E-3</v>
      </c>
      <c r="K70" s="32"/>
    </row>
    <row r="71" spans="1:15" x14ac:dyDescent="0.25">
      <c r="A71" s="6">
        <v>1434</v>
      </c>
      <c r="B71" s="52">
        <v>609928.04500000004</v>
      </c>
      <c r="C71" s="52">
        <v>1142146.9069999999</v>
      </c>
      <c r="D71" s="10">
        <v>1515</v>
      </c>
      <c r="E71" s="52">
        <v>609928.04</v>
      </c>
      <c r="F71" s="52">
        <v>1142146.909</v>
      </c>
      <c r="G71" s="28">
        <f>SQRT(POWER(B71-E71,2)+POWER(C71-F71,2))</f>
        <v>5.3851648467382824E-3</v>
      </c>
      <c r="I71" s="32">
        <f t="shared" si="5"/>
        <v>5.0000000046566129E-3</v>
      </c>
      <c r="J71" s="32">
        <f t="shared" si="6"/>
        <v>-2.0000000949949026E-3</v>
      </c>
      <c r="K71" s="32"/>
    </row>
    <row r="72" spans="1:15" x14ac:dyDescent="0.25">
      <c r="A72" s="9">
        <v>1890</v>
      </c>
      <c r="B72" s="51">
        <v>609929.87199999997</v>
      </c>
      <c r="C72" s="51">
        <v>1142138.06</v>
      </c>
      <c r="D72" s="5">
        <v>2454</v>
      </c>
      <c r="E72" s="51">
        <v>609929.86499999999</v>
      </c>
      <c r="F72" s="51">
        <v>1142138.0630000001</v>
      </c>
      <c r="G72" s="27">
        <f>SQRT(POWER(E72-B72,2)+POWER(F72-C72,2))</f>
        <v>7.6157731007277856E-3</v>
      </c>
      <c r="I72" s="32">
        <f t="shared" si="5"/>
        <v>6.9999999832361937E-3</v>
      </c>
      <c r="J72" s="32">
        <f t="shared" si="6"/>
        <v>-3.0000000260770321E-3</v>
      </c>
      <c r="K72" s="32"/>
    </row>
    <row r="73" spans="1:15" x14ac:dyDescent="0.25">
      <c r="A73" s="10">
        <v>2302</v>
      </c>
      <c r="B73" s="52">
        <v>609923.43200000003</v>
      </c>
      <c r="C73" s="52">
        <v>1142145.4779999999</v>
      </c>
      <c r="D73" s="6">
        <v>2816</v>
      </c>
      <c r="E73" s="52">
        <v>609923.429</v>
      </c>
      <c r="F73" s="52">
        <v>1142145.4750000001</v>
      </c>
      <c r="G73" s="28">
        <f>SQRT(POWER(E73-B73,2)+POWER(F73-C73,2))</f>
        <v>4.242640559361654E-3</v>
      </c>
      <c r="I73" s="32">
        <f t="shared" si="5"/>
        <v>3.0000000260770321E-3</v>
      </c>
      <c r="J73" s="32">
        <f t="shared" si="6"/>
        <v>2.9999997932463884E-3</v>
      </c>
      <c r="K73" s="32"/>
    </row>
    <row r="74" spans="1:15" x14ac:dyDescent="0.25">
      <c r="A74" s="5">
        <v>2307</v>
      </c>
      <c r="B74" s="51">
        <v>609928.90500000003</v>
      </c>
      <c r="C74" s="51">
        <v>1142143.942</v>
      </c>
      <c r="D74" s="9">
        <v>2352</v>
      </c>
      <c r="E74" s="51">
        <v>609928.902</v>
      </c>
      <c r="F74" s="51">
        <v>1142143.933</v>
      </c>
      <c r="G74" s="27">
        <f>SQRT(POWER(B74-E74,2)+POWER(C74-F74,2))</f>
        <v>9.4868330629679538E-3</v>
      </c>
      <c r="I74" s="32">
        <f t="shared" si="5"/>
        <v>3.0000000260770321E-3</v>
      </c>
      <c r="J74" s="32">
        <f t="shared" si="6"/>
        <v>9.0000000782310963E-3</v>
      </c>
      <c r="K74" s="32"/>
    </row>
    <row r="75" spans="1:15" x14ac:dyDescent="0.25">
      <c r="A75" s="10">
        <v>2353</v>
      </c>
      <c r="B75" s="52">
        <v>609929.62399999995</v>
      </c>
      <c r="C75" s="52">
        <v>1142145.165</v>
      </c>
      <c r="D75" s="6">
        <v>2573</v>
      </c>
      <c r="E75" s="52">
        <v>609929.62199999997</v>
      </c>
      <c r="F75" s="52">
        <v>1142145.1740000001</v>
      </c>
      <c r="G75" s="28">
        <f>SQRT(POWER(E75-B75,2)+POWER(F75-C75,2))</f>
        <v>9.2195445290143303E-3</v>
      </c>
      <c r="I75" s="32">
        <f t="shared" si="5"/>
        <v>1.9999999785795808E-3</v>
      </c>
      <c r="J75" s="32">
        <f t="shared" si="6"/>
        <v>-9.0000000782310963E-3</v>
      </c>
      <c r="K75" s="32"/>
    </row>
    <row r="76" spans="1:15" x14ac:dyDescent="0.25">
      <c r="A76" s="5">
        <v>2304</v>
      </c>
      <c r="B76" s="51">
        <v>609930.90700000001</v>
      </c>
      <c r="C76" s="51">
        <v>1142142.7649999999</v>
      </c>
      <c r="D76" s="9">
        <v>2354</v>
      </c>
      <c r="E76" s="51">
        <v>609930.90800000005</v>
      </c>
      <c r="F76" s="51">
        <v>1142142.7509999999</v>
      </c>
      <c r="G76" s="27">
        <f>SQRT(POWER(B76-E76,2)+POWER(C76-F76,2))</f>
        <v>1.4035668817559844E-2</v>
      </c>
      <c r="I76" s="32">
        <f t="shared" si="5"/>
        <v>-1.0000000474974513E-3</v>
      </c>
      <c r="J76" s="32">
        <f t="shared" si="6"/>
        <v>1.3999999966472387E-2</v>
      </c>
      <c r="K76" s="32"/>
    </row>
    <row r="77" spans="1:15" x14ac:dyDescent="0.25">
      <c r="A77" s="10">
        <v>2433</v>
      </c>
      <c r="B77" s="52">
        <v>609931.29299999995</v>
      </c>
      <c r="C77" s="52">
        <v>1142140.1140000001</v>
      </c>
      <c r="D77" s="6">
        <v>2479</v>
      </c>
      <c r="E77" s="52">
        <v>609931.29299999995</v>
      </c>
      <c r="F77" s="52">
        <v>1142140.112</v>
      </c>
      <c r="G77" s="28">
        <f>SQRT(POWER(E77-B77,2)+POWER(F77-C77,2))</f>
        <v>2.0000000949949026E-3</v>
      </c>
      <c r="I77" s="32">
        <f t="shared" si="5"/>
        <v>0</v>
      </c>
      <c r="J77" s="32">
        <f t="shared" si="6"/>
        <v>2.0000000949949026E-3</v>
      </c>
      <c r="K77" s="32"/>
    </row>
    <row r="78" spans="1:15" x14ac:dyDescent="0.25">
      <c r="A78" s="9">
        <v>2434</v>
      </c>
      <c r="B78" s="51">
        <v>609931.28300000005</v>
      </c>
      <c r="C78" s="51">
        <v>1142140.121</v>
      </c>
      <c r="D78" s="5">
        <v>2478</v>
      </c>
      <c r="E78" s="51">
        <v>609931.28500000003</v>
      </c>
      <c r="F78" s="51">
        <v>1142140.118</v>
      </c>
      <c r="G78" s="27">
        <f>SQRT(POWER(E78-B78,2)+POWER(F78-C78,2))</f>
        <v>3.6055512852794808E-3</v>
      </c>
      <c r="I78" s="32">
        <f t="shared" si="5"/>
        <v>-1.9999999785795808E-3</v>
      </c>
      <c r="J78" s="32">
        <f t="shared" si="6"/>
        <v>3.0000000260770321E-3</v>
      </c>
      <c r="K78" s="32"/>
    </row>
    <row r="79" spans="1:15" x14ac:dyDescent="0.25">
      <c r="A79" s="10">
        <v>2435</v>
      </c>
      <c r="B79" s="52">
        <v>609932.62899999996</v>
      </c>
      <c r="C79" s="52">
        <v>1142139.3230000001</v>
      </c>
      <c r="D79" s="6">
        <v>2480</v>
      </c>
      <c r="E79" s="52">
        <v>609932.63100000005</v>
      </c>
      <c r="F79" s="52">
        <v>1142139.32</v>
      </c>
      <c r="G79" s="28">
        <f>SQRT(POWER(E79-B79,2)+POWER(F79-C79,2))</f>
        <v>3.6055513498550831E-3</v>
      </c>
      <c r="I79" s="32">
        <f t="shared" si="5"/>
        <v>-2.0000000949949026E-3</v>
      </c>
      <c r="J79" s="32">
        <f t="shared" si="6"/>
        <v>3.0000000260770321E-3</v>
      </c>
      <c r="K79" s="32"/>
    </row>
    <row r="80" spans="1:15" x14ac:dyDescent="0.25">
      <c r="A80" s="5">
        <v>1834</v>
      </c>
      <c r="B80" s="51">
        <v>609924.93000000005</v>
      </c>
      <c r="C80" s="51">
        <v>1142138.2080000001</v>
      </c>
      <c r="D80" s="9">
        <v>2446</v>
      </c>
      <c r="E80" s="51">
        <v>609924.91799999995</v>
      </c>
      <c r="F80" s="51">
        <v>1142138.2069999999</v>
      </c>
      <c r="G80" s="27">
        <f t="shared" ref="G80:G97" si="7">SQRT(POWER(B80-E80,2)+POWER(C80-F80,2))</f>
        <v>1.2041594696352334E-2</v>
      </c>
      <c r="I80" s="32">
        <f t="shared" si="5"/>
        <v>1.2000000104308128E-2</v>
      </c>
      <c r="J80" s="32">
        <f t="shared" si="6"/>
        <v>1.0000001639127731E-3</v>
      </c>
      <c r="K80" s="32"/>
    </row>
    <row r="81" spans="1:11" x14ac:dyDescent="0.25">
      <c r="A81" s="6">
        <v>1835</v>
      </c>
      <c r="B81" s="52">
        <v>609924.93999999994</v>
      </c>
      <c r="C81" s="52">
        <v>1142138.254</v>
      </c>
      <c r="D81" s="10">
        <v>2447</v>
      </c>
      <c r="E81" s="52">
        <v>609924.94099999999</v>
      </c>
      <c r="F81" s="52">
        <v>1142138.253</v>
      </c>
      <c r="G81" s="28">
        <f t="shared" si="7"/>
        <v>1.4142135472265738E-3</v>
      </c>
      <c r="I81" s="32">
        <f t="shared" si="5"/>
        <v>-1.0000000474974513E-3</v>
      </c>
      <c r="J81" s="32">
        <f t="shared" si="6"/>
        <v>9.9999993108212948E-4</v>
      </c>
      <c r="K81" s="32"/>
    </row>
    <row r="82" spans="1:11" x14ac:dyDescent="0.25">
      <c r="A82" s="5">
        <v>2433</v>
      </c>
      <c r="B82" s="51">
        <v>609931.29299999995</v>
      </c>
      <c r="C82" s="51">
        <v>1142140.1140000001</v>
      </c>
      <c r="D82" s="9">
        <v>2488</v>
      </c>
      <c r="E82" s="51">
        <v>609931.29399999999</v>
      </c>
      <c r="F82" s="51">
        <v>1142140.1129999999</v>
      </c>
      <c r="G82" s="27">
        <f t="shared" si="7"/>
        <v>1.4142137118627008E-3</v>
      </c>
      <c r="I82" s="32">
        <f t="shared" si="5"/>
        <v>-1.0000000474974513E-3</v>
      </c>
      <c r="J82" s="32">
        <f t="shared" si="6"/>
        <v>1.0000001639127731E-3</v>
      </c>
      <c r="K82" s="32"/>
    </row>
    <row r="83" spans="1:11" x14ac:dyDescent="0.25">
      <c r="A83" s="6">
        <v>2434</v>
      </c>
      <c r="B83" s="52">
        <v>609931.28300000005</v>
      </c>
      <c r="C83" s="52">
        <v>1142140.121</v>
      </c>
      <c r="D83" s="10">
        <v>2489</v>
      </c>
      <c r="E83" s="52">
        <v>609931.28500000003</v>
      </c>
      <c r="F83" s="52">
        <v>1142140.118</v>
      </c>
      <c r="G83" s="28">
        <f t="shared" si="7"/>
        <v>3.6055512852794808E-3</v>
      </c>
      <c r="I83" s="32">
        <f t="shared" si="5"/>
        <v>-1.9999999785795808E-3</v>
      </c>
      <c r="J83" s="32">
        <f t="shared" si="6"/>
        <v>3.0000000260770321E-3</v>
      </c>
      <c r="K83" s="32"/>
    </row>
    <row r="84" spans="1:11" x14ac:dyDescent="0.25">
      <c r="A84" s="9">
        <v>2490</v>
      </c>
      <c r="B84" s="51">
        <v>609933.30000000005</v>
      </c>
      <c r="C84" s="51">
        <v>1142143.1810000001</v>
      </c>
      <c r="D84" s="5">
        <v>2571</v>
      </c>
      <c r="E84" s="51">
        <v>609933.30099999998</v>
      </c>
      <c r="F84" s="51">
        <v>1142143.183</v>
      </c>
      <c r="G84" s="27">
        <f>SQRT(POWER(E84-B84,2)+POWER(F84-C84,2))</f>
        <v>2.2360678233947465E-3</v>
      </c>
      <c r="I84" s="32">
        <f t="shared" si="5"/>
        <v>-9.9999993108212948E-4</v>
      </c>
      <c r="J84" s="32">
        <f t="shared" si="6"/>
        <v>-1.999999862164259E-3</v>
      </c>
      <c r="K84" s="32"/>
    </row>
    <row r="85" spans="1:11" x14ac:dyDescent="0.25">
      <c r="A85" s="6">
        <v>2324</v>
      </c>
      <c r="B85" s="52">
        <v>609929.62199999997</v>
      </c>
      <c r="C85" s="52">
        <v>1142145.176</v>
      </c>
      <c r="D85" s="10">
        <v>2573</v>
      </c>
      <c r="E85" s="52">
        <v>609929.62199999997</v>
      </c>
      <c r="F85" s="52">
        <v>1142145.1740000001</v>
      </c>
      <c r="G85" s="28">
        <f t="shared" si="7"/>
        <v>1.999999862164259E-3</v>
      </c>
      <c r="I85" s="32">
        <f t="shared" si="5"/>
        <v>0</v>
      </c>
      <c r="J85" s="32">
        <f t="shared" si="6"/>
        <v>1.999999862164259E-3</v>
      </c>
      <c r="K85" s="32"/>
    </row>
    <row r="86" spans="1:11" x14ac:dyDescent="0.25">
      <c r="A86" s="5">
        <v>2473</v>
      </c>
      <c r="B86" s="51">
        <v>609930.50800000003</v>
      </c>
      <c r="C86" s="51">
        <v>1142136.926</v>
      </c>
      <c r="D86" s="9">
        <v>2538</v>
      </c>
      <c r="E86" s="51">
        <v>609930.51199999999</v>
      </c>
      <c r="F86" s="51">
        <v>1142136.925</v>
      </c>
      <c r="G86" s="27">
        <f t="shared" si="7"/>
        <v>4.1231055673409036E-3</v>
      </c>
      <c r="I86" s="32">
        <f t="shared" si="5"/>
        <v>-3.9999999571591616E-3</v>
      </c>
      <c r="J86" s="32">
        <f t="shared" si="6"/>
        <v>9.9999993108212948E-4</v>
      </c>
      <c r="K86" s="32"/>
    </row>
    <row r="87" spans="1:11" x14ac:dyDescent="0.25">
      <c r="A87" s="6">
        <v>2528</v>
      </c>
      <c r="B87" s="52">
        <v>609932.01300000004</v>
      </c>
      <c r="C87" s="52">
        <v>1142142.331</v>
      </c>
      <c r="D87" s="10">
        <v>2574</v>
      </c>
      <c r="E87" s="52">
        <v>609932.01300000004</v>
      </c>
      <c r="F87" s="52">
        <v>1142142.33</v>
      </c>
      <c r="G87" s="28">
        <f t="shared" si="7"/>
        <v>9.9999993108212948E-4</v>
      </c>
      <c r="I87" s="32">
        <f t="shared" si="5"/>
        <v>0</v>
      </c>
      <c r="J87" s="32">
        <f t="shared" si="6"/>
        <v>9.9999993108212948E-4</v>
      </c>
      <c r="K87" s="32"/>
    </row>
    <row r="88" spans="1:11" x14ac:dyDescent="0.25">
      <c r="A88" s="5">
        <v>2444</v>
      </c>
      <c r="B88" s="51">
        <v>609931.02</v>
      </c>
      <c r="C88" s="51">
        <v>1142136.6470000001</v>
      </c>
      <c r="D88" s="9">
        <v>2575</v>
      </c>
      <c r="E88" s="51">
        <v>609931.01699999999</v>
      </c>
      <c r="F88" s="51">
        <v>1142136.6459999999</v>
      </c>
      <c r="G88" s="27">
        <f t="shared" si="7"/>
        <v>3.1622777367409974E-3</v>
      </c>
      <c r="I88" s="32">
        <f t="shared" si="5"/>
        <v>3.0000000260770321E-3</v>
      </c>
      <c r="J88" s="32">
        <f t="shared" si="6"/>
        <v>1.0000001639127731E-3</v>
      </c>
      <c r="K88" s="32"/>
    </row>
    <row r="89" spans="1:11" x14ac:dyDescent="0.25">
      <c r="A89" s="6">
        <v>2591</v>
      </c>
      <c r="B89" s="52">
        <v>609933.82700000005</v>
      </c>
      <c r="C89" s="52">
        <v>1142143.557</v>
      </c>
      <c r="D89" s="10">
        <v>2739</v>
      </c>
      <c r="E89" s="52">
        <v>609933.82900000003</v>
      </c>
      <c r="F89" s="52">
        <v>1142143.5589999999</v>
      </c>
      <c r="G89" s="28">
        <f t="shared" si="7"/>
        <v>2.8284270121350804E-3</v>
      </c>
      <c r="I89" s="32">
        <f t="shared" si="5"/>
        <v>-1.9999999785795808E-3</v>
      </c>
      <c r="J89" s="32">
        <f t="shared" si="6"/>
        <v>-1.999999862164259E-3</v>
      </c>
      <c r="K89" s="32"/>
    </row>
    <row r="90" spans="1:11" x14ac:dyDescent="0.25">
      <c r="A90" s="5">
        <v>2584</v>
      </c>
      <c r="B90" s="51">
        <v>609933.38</v>
      </c>
      <c r="C90" s="51">
        <v>1142143.209</v>
      </c>
      <c r="D90" s="9">
        <v>2738</v>
      </c>
      <c r="E90" s="51">
        <v>609933.38100000005</v>
      </c>
      <c r="F90" s="51">
        <v>1142143.213</v>
      </c>
      <c r="G90" s="27">
        <f t="shared" si="7"/>
        <v>4.1231055955757668E-3</v>
      </c>
      <c r="I90" s="32">
        <f t="shared" si="5"/>
        <v>-1.0000000474974513E-3</v>
      </c>
      <c r="J90" s="32">
        <f t="shared" si="6"/>
        <v>-3.9999999571591616E-3</v>
      </c>
      <c r="K90" s="32"/>
    </row>
    <row r="91" spans="1:11" x14ac:dyDescent="0.25">
      <c r="A91" s="6">
        <v>2597</v>
      </c>
      <c r="B91" s="52">
        <v>609932.71200000006</v>
      </c>
      <c r="C91" s="52">
        <v>1142145.919</v>
      </c>
      <c r="D91" s="10">
        <v>2778</v>
      </c>
      <c r="E91" s="52">
        <v>609932.71200000006</v>
      </c>
      <c r="F91" s="52">
        <v>1142145.916</v>
      </c>
      <c r="G91" s="28">
        <f t="shared" si="7"/>
        <v>3.0000000260770321E-3</v>
      </c>
      <c r="I91" s="32">
        <f t="shared" si="5"/>
        <v>0</v>
      </c>
      <c r="J91" s="32">
        <f t="shared" si="6"/>
        <v>3.0000000260770321E-3</v>
      </c>
      <c r="K91" s="32"/>
    </row>
    <row r="92" spans="1:11" x14ac:dyDescent="0.25">
      <c r="A92" s="5">
        <v>2755</v>
      </c>
      <c r="B92" s="51">
        <v>609936.51399999997</v>
      </c>
      <c r="C92" s="51">
        <v>1142142.4820000001</v>
      </c>
      <c r="D92" s="9">
        <v>2813</v>
      </c>
      <c r="E92" s="51">
        <v>609936.51500000001</v>
      </c>
      <c r="F92" s="51">
        <v>1142142.4839999999</v>
      </c>
      <c r="G92" s="27">
        <f t="shared" si="7"/>
        <v>2.2360678754572635E-3</v>
      </c>
      <c r="I92" s="32">
        <f t="shared" si="5"/>
        <v>-1.0000000474974513E-3</v>
      </c>
      <c r="J92" s="32">
        <f t="shared" si="6"/>
        <v>-1.999999862164259E-3</v>
      </c>
      <c r="K92" s="32"/>
    </row>
    <row r="93" spans="1:11" x14ac:dyDescent="0.25">
      <c r="A93" s="6">
        <v>2740</v>
      </c>
      <c r="B93" s="52">
        <v>609935.473</v>
      </c>
      <c r="C93" s="52">
        <v>1142143.07</v>
      </c>
      <c r="D93" s="10">
        <v>2814</v>
      </c>
      <c r="E93" s="52">
        <v>609935.47400000005</v>
      </c>
      <c r="F93" s="52">
        <v>1142143.068</v>
      </c>
      <c r="G93" s="28">
        <f t="shared" si="7"/>
        <v>2.2360680837073196E-3</v>
      </c>
      <c r="I93" s="32">
        <f t="shared" si="5"/>
        <v>-1.0000000474974513E-3</v>
      </c>
      <c r="J93" s="32">
        <f t="shared" si="6"/>
        <v>2.0000000949949026E-3</v>
      </c>
      <c r="K93" s="32"/>
    </row>
    <row r="94" spans="1:11" x14ac:dyDescent="0.25">
      <c r="A94" s="5">
        <v>2741</v>
      </c>
      <c r="B94" s="51">
        <v>609938.73899999994</v>
      </c>
      <c r="C94" s="51">
        <v>1142141.1939999999</v>
      </c>
      <c r="D94" s="9">
        <v>2815</v>
      </c>
      <c r="E94" s="51">
        <v>609938.73499999999</v>
      </c>
      <c r="F94" s="51">
        <v>1142141.1910000001</v>
      </c>
      <c r="G94" s="27">
        <f t="shared" si="7"/>
        <v>4.9999998416751642E-3</v>
      </c>
      <c r="I94" s="32">
        <f t="shared" si="5"/>
        <v>3.9999999571591616E-3</v>
      </c>
      <c r="J94" s="32">
        <f t="shared" si="6"/>
        <v>2.9999997932463884E-3</v>
      </c>
      <c r="K94" s="32"/>
    </row>
    <row r="95" spans="1:11" x14ac:dyDescent="0.25">
      <c r="A95" s="6">
        <v>2843</v>
      </c>
      <c r="B95" s="52">
        <v>609928.78700000001</v>
      </c>
      <c r="C95" s="52">
        <v>1142145.757</v>
      </c>
      <c r="D95" s="10">
        <v>2974</v>
      </c>
      <c r="E95" s="52">
        <v>609928.78700000001</v>
      </c>
      <c r="F95" s="52">
        <v>1142145.7560000001</v>
      </c>
      <c r="G95" s="28">
        <f t="shared" si="7"/>
        <v>9.9999993108212948E-4</v>
      </c>
      <c r="I95" s="32">
        <f t="shared" si="5"/>
        <v>0</v>
      </c>
      <c r="J95" s="32">
        <f t="shared" si="6"/>
        <v>9.9999993108212948E-4</v>
      </c>
      <c r="K95" s="32"/>
    </row>
    <row r="96" spans="1:11" x14ac:dyDescent="0.25">
      <c r="A96" s="5">
        <v>2847</v>
      </c>
      <c r="B96" s="51">
        <v>609928.91099999996</v>
      </c>
      <c r="C96" s="51">
        <v>1142146.0060000001</v>
      </c>
      <c r="D96" s="9">
        <v>2975</v>
      </c>
      <c r="E96" s="51">
        <v>609928.90700000001</v>
      </c>
      <c r="F96" s="51">
        <v>1142146.0060000001</v>
      </c>
      <c r="G96" s="27">
        <f t="shared" si="7"/>
        <v>3.9999999571591616E-3</v>
      </c>
      <c r="I96" s="32">
        <f t="shared" si="5"/>
        <v>3.9999999571591616E-3</v>
      </c>
      <c r="J96" s="32">
        <f t="shared" si="6"/>
        <v>0</v>
      </c>
      <c r="K96" s="32"/>
    </row>
    <row r="97" spans="1:15" ht="15.75" thickBot="1" x14ac:dyDescent="0.3">
      <c r="A97" s="18">
        <v>2308</v>
      </c>
      <c r="B97" s="54">
        <v>609927.87699999998</v>
      </c>
      <c r="C97" s="54">
        <v>1142142.8799999999</v>
      </c>
      <c r="D97" s="19"/>
      <c r="E97" s="54">
        <v>609927.89</v>
      </c>
      <c r="F97" s="54">
        <v>1142142.889</v>
      </c>
      <c r="G97" s="31">
        <f t="shared" si="7"/>
        <v>1.5811388374469409E-2</v>
      </c>
      <c r="I97" s="32">
        <f t="shared" si="5"/>
        <v>-1.3000000035390258E-2</v>
      </c>
      <c r="J97" s="32">
        <f t="shared" si="6"/>
        <v>-9.0000000782310963E-3</v>
      </c>
      <c r="K97" s="32"/>
    </row>
    <row r="98" spans="1:15" ht="19.5" thickBot="1" x14ac:dyDescent="0.3">
      <c r="A98" s="40" t="s">
        <v>6</v>
      </c>
      <c r="B98" s="41"/>
      <c r="C98" s="41"/>
      <c r="D98" s="41"/>
      <c r="E98" s="41"/>
      <c r="F98" s="41"/>
      <c r="G98" s="42"/>
      <c r="I98" s="32"/>
      <c r="J98" s="32"/>
      <c r="K98" s="32"/>
    </row>
    <row r="99" spans="1:15" x14ac:dyDescent="0.25">
      <c r="A99" s="14">
        <v>13</v>
      </c>
      <c r="B99" s="55">
        <v>609940.28300000005</v>
      </c>
      <c r="C99" s="55">
        <v>1142144.297</v>
      </c>
      <c r="D99" s="15">
        <v>148</v>
      </c>
      <c r="E99" s="55">
        <v>609940.29</v>
      </c>
      <c r="F99" s="55">
        <v>1142144.304</v>
      </c>
      <c r="G99" s="29">
        <f>SQRT(POWER(B99-E99,2)+POWER(C99-F99,2))</f>
        <v>9.8994949129040631E-3</v>
      </c>
      <c r="I99" s="32">
        <f t="shared" si="5"/>
        <v>-6.9999999832361937E-3</v>
      </c>
      <c r="J99" s="32">
        <f t="shared" si="6"/>
        <v>-6.9999999832361937E-3</v>
      </c>
      <c r="K99" s="32"/>
    </row>
    <row r="100" spans="1:15" x14ac:dyDescent="0.25">
      <c r="A100" s="6">
        <v>241</v>
      </c>
      <c r="B100" s="52">
        <v>609930.64</v>
      </c>
      <c r="C100" s="52">
        <v>1142150.1569999999</v>
      </c>
      <c r="D100" s="10">
        <v>242</v>
      </c>
      <c r="E100" s="52">
        <v>609930.64300000004</v>
      </c>
      <c r="F100" s="52">
        <v>1142150.159</v>
      </c>
      <c r="G100" s="28">
        <f t="shared" ref="G100:G107" si="8">SQRT(POWER(B100-E100,2)+POWER(C100-F100,2))</f>
        <v>3.6055513498550831E-3</v>
      </c>
      <c r="I100" s="32">
        <f t="shared" si="5"/>
        <v>-3.0000000260770321E-3</v>
      </c>
      <c r="J100" s="32">
        <f t="shared" si="6"/>
        <v>-2.0000000949949026E-3</v>
      </c>
      <c r="K100" s="32"/>
    </row>
    <row r="101" spans="1:15" x14ac:dyDescent="0.25">
      <c r="A101" s="5">
        <v>240</v>
      </c>
      <c r="B101" s="51">
        <v>609930.18900000001</v>
      </c>
      <c r="C101" s="51">
        <v>1142149.3910000001</v>
      </c>
      <c r="D101" s="9">
        <v>243</v>
      </c>
      <c r="E101" s="51">
        <v>609930.18799999997</v>
      </c>
      <c r="F101" s="51">
        <v>1142149.3929999999</v>
      </c>
      <c r="G101" s="27">
        <f t="shared" si="8"/>
        <v>2.2360678754572635E-3</v>
      </c>
      <c r="I101" s="32">
        <f t="shared" si="5"/>
        <v>1.0000000474974513E-3</v>
      </c>
      <c r="J101" s="32">
        <f t="shared" si="6"/>
        <v>-1.999999862164259E-3</v>
      </c>
      <c r="K101" s="32"/>
    </row>
    <row r="102" spans="1:15" x14ac:dyDescent="0.25">
      <c r="A102" s="6">
        <v>262</v>
      </c>
      <c r="B102" s="52">
        <v>609933.40599999996</v>
      </c>
      <c r="C102" s="52">
        <v>1142148.9129999999</v>
      </c>
      <c r="D102" s="10">
        <v>366</v>
      </c>
      <c r="E102" s="52">
        <v>609933.40800000005</v>
      </c>
      <c r="F102" s="52">
        <v>1142148.9099999999</v>
      </c>
      <c r="G102" s="28">
        <f t="shared" si="8"/>
        <v>3.6055513498550831E-3</v>
      </c>
      <c r="I102" s="32">
        <f t="shared" si="5"/>
        <v>-2.0000000949949026E-3</v>
      </c>
      <c r="J102" s="32">
        <f t="shared" si="6"/>
        <v>3.0000000260770321E-3</v>
      </c>
      <c r="K102" s="32"/>
    </row>
    <row r="103" spans="1:15" x14ac:dyDescent="0.25">
      <c r="A103" s="5">
        <v>263</v>
      </c>
      <c r="B103" s="51">
        <v>609933.82999999996</v>
      </c>
      <c r="C103" s="51">
        <v>1142149.6370000001</v>
      </c>
      <c r="D103" s="9">
        <v>367</v>
      </c>
      <c r="E103" s="51">
        <v>609933.82900000003</v>
      </c>
      <c r="F103" s="51">
        <v>1142149.6340000001</v>
      </c>
      <c r="G103" s="27">
        <f t="shared" si="8"/>
        <v>3.1622776631134806E-3</v>
      </c>
      <c r="I103" s="32">
        <f t="shared" si="5"/>
        <v>9.9999993108212948E-4</v>
      </c>
      <c r="J103" s="32">
        <f t="shared" si="6"/>
        <v>3.0000000260770321E-3</v>
      </c>
      <c r="K103" s="32"/>
    </row>
    <row r="104" spans="1:15" x14ac:dyDescent="0.25">
      <c r="A104" s="6">
        <v>342</v>
      </c>
      <c r="B104" s="52">
        <v>609933.10600000003</v>
      </c>
      <c r="C104" s="52">
        <v>1142152.4280000001</v>
      </c>
      <c r="D104" s="10">
        <v>497</v>
      </c>
      <c r="E104" s="52">
        <v>609933.11399999994</v>
      </c>
      <c r="F104" s="52">
        <v>1142152.43</v>
      </c>
      <c r="G104" s="28">
        <f t="shared" si="8"/>
        <v>8.2462111346818072E-3</v>
      </c>
      <c r="I104" s="32">
        <f t="shared" si="5"/>
        <v>-7.9999999143183231E-3</v>
      </c>
      <c r="J104" s="32">
        <f t="shared" si="6"/>
        <v>-1.999999862164259E-3</v>
      </c>
      <c r="K104" s="32"/>
    </row>
    <row r="105" spans="1:15" x14ac:dyDescent="0.25">
      <c r="A105" s="9">
        <v>573</v>
      </c>
      <c r="B105" s="51">
        <v>609929.14500000002</v>
      </c>
      <c r="C105" s="51">
        <v>1142139.1089999999</v>
      </c>
      <c r="D105" s="5">
        <v>653</v>
      </c>
      <c r="E105" s="51">
        <v>609929.16099999996</v>
      </c>
      <c r="F105" s="51">
        <v>1142139.1029999999</v>
      </c>
      <c r="G105" s="27">
        <f>SQRT(POWER(E105-B105,2)+POWER(F105-C105,2))</f>
        <v>1.7088007457498132E-2</v>
      </c>
      <c r="I105" s="32">
        <f t="shared" si="5"/>
        <v>-1.5999999945051968E-2</v>
      </c>
      <c r="J105" s="32">
        <f t="shared" si="6"/>
        <v>6.0000000521540642E-3</v>
      </c>
      <c r="K105" s="32"/>
    </row>
    <row r="106" spans="1:15" x14ac:dyDescent="0.25">
      <c r="A106" s="6">
        <v>538</v>
      </c>
      <c r="B106" s="52">
        <v>609930.48100000003</v>
      </c>
      <c r="C106" s="52">
        <v>1142141.5020000001</v>
      </c>
      <c r="D106" s="10">
        <v>623</v>
      </c>
      <c r="E106" s="52">
        <v>609930.48499999999</v>
      </c>
      <c r="F106" s="52">
        <v>1142141.5009999999</v>
      </c>
      <c r="G106" s="28">
        <f t="shared" si="8"/>
        <v>4.1231056238106327E-3</v>
      </c>
      <c r="I106" s="32">
        <f t="shared" si="5"/>
        <v>-3.9999999571591616E-3</v>
      </c>
      <c r="J106" s="32">
        <f t="shared" si="6"/>
        <v>1.0000001639127731E-3</v>
      </c>
      <c r="K106" s="32"/>
    </row>
    <row r="107" spans="1:15" ht="15.75" thickBot="1" x14ac:dyDescent="0.3">
      <c r="A107" s="16">
        <v>674</v>
      </c>
      <c r="B107" s="56">
        <v>609928.23100000003</v>
      </c>
      <c r="C107" s="56">
        <v>1142140.845</v>
      </c>
      <c r="D107" s="17">
        <v>683</v>
      </c>
      <c r="E107" s="56">
        <v>609928.23499999999</v>
      </c>
      <c r="F107" s="56">
        <v>1142140.8689999999</v>
      </c>
      <c r="G107" s="30">
        <f t="shared" si="8"/>
        <v>2.4331050090264962E-2</v>
      </c>
      <c r="I107" s="32">
        <f t="shared" si="5"/>
        <v>-3.9999999571591616E-3</v>
      </c>
      <c r="J107" s="32">
        <f t="shared" si="6"/>
        <v>-2.3999999975785613E-2</v>
      </c>
      <c r="K107" s="32"/>
    </row>
    <row r="108" spans="1:15" ht="19.5" thickBot="1" x14ac:dyDescent="0.3">
      <c r="A108" s="40" t="s">
        <v>8</v>
      </c>
      <c r="B108" s="41"/>
      <c r="C108" s="41"/>
      <c r="D108" s="41"/>
      <c r="E108" s="41"/>
      <c r="F108" s="41"/>
      <c r="G108" s="42"/>
      <c r="I108" s="32"/>
      <c r="J108" s="32"/>
      <c r="K108" s="32"/>
    </row>
    <row r="109" spans="1:15" x14ac:dyDescent="0.25">
      <c r="A109" s="14">
        <v>3002</v>
      </c>
      <c r="B109" s="55">
        <v>609959.30900000001</v>
      </c>
      <c r="C109" s="55">
        <v>1142138.9550000001</v>
      </c>
      <c r="D109" s="15">
        <v>3018</v>
      </c>
      <c r="E109" s="55">
        <v>609959.304</v>
      </c>
      <c r="F109" s="55">
        <v>1142138.9620000001</v>
      </c>
      <c r="G109" s="29">
        <f>SQRT(POWER(B109-E109,2)+POWER(C109-F109,2))</f>
        <v>8.602325256107957E-3</v>
      </c>
      <c r="I109" s="32">
        <f t="shared" si="5"/>
        <v>5.0000000046566129E-3</v>
      </c>
      <c r="J109" s="32">
        <f t="shared" si="6"/>
        <v>-6.9999999832361937E-3</v>
      </c>
      <c r="K109" s="32"/>
      <c r="O109" t="str">
        <f>IF(A109&gt;D109,1,"")</f>
        <v/>
      </c>
    </row>
    <row r="110" spans="1:15" ht="15.75" thickBot="1" x14ac:dyDescent="0.3">
      <c r="A110" s="18">
        <v>3075</v>
      </c>
      <c r="B110" s="54">
        <v>609967.04599999997</v>
      </c>
      <c r="C110" s="54">
        <v>1142140.4280000001</v>
      </c>
      <c r="D110" s="19">
        <v>3110</v>
      </c>
      <c r="E110" s="54">
        <v>609967.04399999999</v>
      </c>
      <c r="F110" s="54">
        <v>1142140.415</v>
      </c>
      <c r="G110" s="31">
        <f t="shared" ref="G110" si="9">SQRT(POWER(B110-E110,2)+POWER(C110-F110,2))</f>
        <v>1.3152946469687506E-2</v>
      </c>
      <c r="I110" s="32">
        <f t="shared" si="5"/>
        <v>1.9999999785795808E-3</v>
      </c>
      <c r="J110" s="32">
        <f t="shared" si="6"/>
        <v>1.3000000035390258E-2</v>
      </c>
      <c r="K110" s="32"/>
      <c r="O110" t="str">
        <f>IF(A110&gt;D110,1,"")</f>
        <v/>
      </c>
    </row>
    <row r="111" spans="1:15" x14ac:dyDescent="0.25">
      <c r="A111" s="20"/>
      <c r="B111" s="57"/>
      <c r="C111" s="57"/>
      <c r="D111" s="22"/>
      <c r="E111" s="57"/>
      <c r="F111" s="57"/>
      <c r="G111" s="21"/>
      <c r="O111" t="str">
        <f>IF(A111&gt;D111,1,"")</f>
        <v/>
      </c>
    </row>
    <row r="112" spans="1:15" x14ac:dyDescent="0.25">
      <c r="A112" s="35" t="s">
        <v>10</v>
      </c>
      <c r="B112" s="60"/>
      <c r="C112" s="60"/>
      <c r="D112" s="33">
        <f>COUNT(G109:G110,G99:G107,G69:G97,G5:G67)</f>
        <v>103</v>
      </c>
      <c r="F112" s="58"/>
      <c r="G112" s="23"/>
    </row>
    <row r="113" spans="1:7" x14ac:dyDescent="0.25">
      <c r="A113" s="36" t="s">
        <v>9</v>
      </c>
      <c r="B113" s="59"/>
      <c r="C113" s="59"/>
      <c r="D113" s="49">
        <f>MAX(G109:G110,G99:G107,G69:G97,G5:G67)*100</f>
        <v>2.4331050090264963</v>
      </c>
    </row>
    <row r="114" spans="1:7" ht="18" x14ac:dyDescent="0.35">
      <c r="A114" s="36" t="s">
        <v>15</v>
      </c>
      <c r="B114" s="59"/>
      <c r="C114" s="59"/>
      <c r="D114" s="49">
        <f>SQRT(SUMSQ(I5:I110)/(2*D112))*100</f>
        <v>0.40911934812669187</v>
      </c>
    </row>
    <row r="115" spans="1:7" ht="18" x14ac:dyDescent="0.35">
      <c r="A115" s="36" t="s">
        <v>14</v>
      </c>
      <c r="D115" s="49">
        <f>SQRT(SUMSQ(J5:J110)/(2*D112))*100</f>
        <v>0.38459409942951883</v>
      </c>
      <c r="E115" s="59"/>
    </row>
    <row r="116" spans="1:7" ht="18" x14ac:dyDescent="0.35">
      <c r="A116" s="36" t="s">
        <v>16</v>
      </c>
      <c r="D116" s="49">
        <f>SQRT((POWER(D114,2)+POWER(D115,2))/2)</f>
        <v>0.39704613228667263</v>
      </c>
      <c r="E116" s="59"/>
      <c r="G116" s="34" t="s">
        <v>13</v>
      </c>
    </row>
    <row r="122" spans="1:7" x14ac:dyDescent="0.25">
      <c r="F122" s="59"/>
    </row>
  </sheetData>
  <mergeCells count="8">
    <mergeCell ref="A4:G4"/>
    <mergeCell ref="A68:G68"/>
    <mergeCell ref="A98:G98"/>
    <mergeCell ref="A108:G108"/>
    <mergeCell ref="A1:G1"/>
    <mergeCell ref="A2:C2"/>
    <mergeCell ref="D2:F2"/>
    <mergeCell ref="G2:G3"/>
  </mergeCells>
  <pageMargins left="0.7" right="0.7" top="0.78740157499999996" bottom="0.78740157499999996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Karafiát</dc:creator>
  <cp:lastModifiedBy>Lukáš Karafiát</cp:lastModifiedBy>
  <cp:lastPrinted>2020-06-03T22:08:58Z</cp:lastPrinted>
  <dcterms:created xsi:type="dcterms:W3CDTF">2020-05-24T10:59:01Z</dcterms:created>
  <dcterms:modified xsi:type="dcterms:W3CDTF">2020-06-03T22:09:19Z</dcterms:modified>
</cp:coreProperties>
</file>